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9" i="1" l="1"/>
  <c r="BP11" i="1"/>
  <c r="BP10" i="1"/>
  <c r="BP12" i="1"/>
  <c r="BP6" i="1"/>
  <c r="BP7" i="1"/>
  <c r="BP8" i="1"/>
</calcChain>
</file>

<file path=xl/sharedStrings.xml><?xml version="1.0" encoding="utf-8"?>
<sst xmlns="http://schemas.openxmlformats.org/spreadsheetml/2006/main" count="126" uniqueCount="101">
  <si>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</si>
  <si>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</si>
  <si>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</si>
  <si>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</si>
  <si>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</si>
  <si>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</si>
  <si>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</si>
  <si>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</si>
  <si>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</si>
  <si>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</si>
  <si>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</si>
  <si>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</si>
  <si>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</si>
  <si>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</si>
  <si>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</si>
  <si>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</si>
  <si>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</si>
  <si>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</si>
  <si>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</si>
  <si>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</si>
  <si>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</si>
  <si>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</si>
  <si>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</si>
  <si>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</si>
  <si>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</si>
  <si>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</si>
  <si>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</si>
  <si>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</si>
  <si>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</si>
  <si>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</si>
  <si>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</si>
  <si>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</si>
  <si>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</si>
  <si>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</si>
  <si>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</si>
  <si>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</si>
  <si>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</si>
  <si>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</si>
  <si>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</si>
  <si>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</si>
  <si>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</si>
  <si>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</si>
  <si>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</si>
  <si>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</si>
  <si>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</si>
  <si>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</si>
  <si>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</si>
  <si>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</si>
  <si>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</si>
  <si>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</si>
  <si>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</si>
  <si>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</si>
  <si>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</si>
  <si>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</si>
  <si>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</si>
  <si>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</si>
  <si>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</si>
  <si>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</si>
  <si>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</si>
  <si>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</si>
  <si>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</si>
  <si>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</si>
  <si>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</si>
  <si>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</si>
  <si>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</si>
  <si>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</si>
  <si>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</si>
  <si>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</si>
  <si>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</si>
  <si>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</si>
  <si>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</si>
  <si>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</si>
  <si>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</si>
  <si>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</si>
  <si>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</si>
  <si>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</si>
  <si>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</si>
  <si>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</si>
  <si>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</si>
  <si>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</si>
  <si>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</si>
  <si>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Stream Number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</si>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</sst>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 Narrow"/>
      <family val="2"/>
    </font>
    <font>
      <sz val="8"/>
      <name val="맑은 고딕"/>
      <family val="2"/>
      <charset val="129"/>
      <scheme val="minor"/>
    </font>
    <font>
      <sz val="8"/>
      <name val="Arial"/>
      <family val="2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6" fillId="0" borderId="6" xfId="1" applyFont="1" applyBorder="1" applyAlignment="1">
      <alignment vertical="center"/>
    </xf>
    <xf numFmtId="0" fontId="6" fillId="0" borderId="6" xfId="1" applyFont="1" applyBorder="1" applyAlignment="1">
      <alignment vertical="center" wrapText="1"/>
    </xf>
    <xf numFmtId="2" fontId="6" fillId="0" borderId="5" xfId="1" applyNumberFormat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0" fillId="0" borderId="12" xfId="0" applyBorder="1" applyAlignment="1"/>
    <xf numFmtId="0" fontId="1" fillId="0" borderId="12" xfId="1" applyBorder="1" applyAlignment="1">
      <alignment vertical="center" wrapText="1"/>
    </xf>
    <xf numFmtId="2" fontId="1" fillId="0" borderId="11" xfId="1" applyNumberFormat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177" fontId="4" fillId="0" borderId="14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49" fontId="4" fillId="0" borderId="15" xfId="1" applyNumberFormat="1" applyFont="1" applyBorder="1" applyAlignment="1">
      <alignment horizontal="center" vertical="center"/>
    </xf>
    <xf numFmtId="176" fontId="7" fillId="0" borderId="10" xfId="1" applyNumberFormat="1" applyFont="1" applyBorder="1" applyAlignment="1">
      <alignment horizontal="center" vertical="center"/>
    </xf>
    <xf numFmtId="176" fontId="7" fillId="0" borderId="11" xfId="1" applyNumberFormat="1" applyFont="1" applyBorder="1" applyAlignment="1">
      <alignment horizontal="center" vertical="center"/>
    </xf>
    <xf numFmtId="178" fontId="4" fillId="0" borderId="11" xfId="1" applyNumberFormat="1" applyFont="1" applyBorder="1" applyAlignment="1">
      <alignment horizontal="center" vertical="center"/>
    </xf>
    <xf numFmtId="179" fontId="7" fillId="0" borderId="11" xfId="1" applyNumberFormat="1" applyFont="1" applyBorder="1" applyAlignment="1">
      <alignment horizontal="center" vertical="center"/>
    </xf>
    <xf numFmtId="1" fontId="7" fillId="0" borderId="11" xfId="1" applyNumberFormat="1" applyFont="1" applyBorder="1" applyAlignment="1">
      <alignment horizontal="center" vertical="center"/>
    </xf>
    <xf numFmtId="2" fontId="7" fillId="0" borderId="11" xfId="1" applyNumberFormat="1" applyFont="1" applyBorder="1" applyAlignment="1">
      <alignment horizontal="center" vertical="center"/>
    </xf>
    <xf numFmtId="180" fontId="7" fillId="0" borderId="1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81" fontId="7" fillId="0" borderId="11" xfId="1" applyNumberFormat="1" applyFont="1" applyBorder="1" applyAlignment="1">
      <alignment horizontal="center" vertical="center"/>
    </xf>
    <xf numFmtId="179" fontId="7" fillId="0" borderId="13" xfId="1" applyNumberFormat="1" applyFont="1" applyBorder="1" applyAlignment="1">
      <alignment horizontal="center" vertical="center"/>
    </xf>
    <xf numFmtId="176" fontId="7" fillId="0" borderId="1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8" xfId="1" applyFont="1" applyBorder="1" applyAlignment="1">
      <alignment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"/>
  <sheetViews>
    <sheetView tabSelected="1" workbookViewId="0">
      <selection activeCell="C1" sqref="C1:F1"/>
    </sheetView>
  </sheetViews>
  <sheetFormatPr defaultRowHeight="16.5" x14ac:dyDescent="0.3"/>
  <sheetData>
    <row r="1" spans="1:111" ht="23.25" thickBot="1" x14ac:dyDescent="0.25">
      <c r="A1" s="1"/>
      <c r="B1" s="2"/>
      <c r="C1" s="15" t="s">
        <v>98</v>
      </c>
      <c r="D1" s="16"/>
      <c r="E1" s="17" t="s">
        <v>99</v>
      </c>
      <c r="F1" s="17" t="s">
        <v>100</v>
      </c>
      <c r="G1" s="3" t="s">
        <v>0</v>
      </c>
      <c r="H1" s="4" t="s">
        <v>1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7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13</v>
      </c>
      <c r="U1" s="5" t="s">
        <v>14</v>
      </c>
      <c r="V1" s="5" t="s">
        <v>15</v>
      </c>
      <c r="W1" s="5" t="s">
        <v>16</v>
      </c>
      <c r="X1" s="5" t="s">
        <v>17</v>
      </c>
      <c r="Y1" s="5" t="s">
        <v>18</v>
      </c>
      <c r="Z1" s="6" t="s">
        <v>19</v>
      </c>
      <c r="AA1" s="6" t="s">
        <v>20</v>
      </c>
      <c r="AB1" s="6" t="s">
        <v>21</v>
      </c>
      <c r="AC1" s="6" t="s">
        <v>22</v>
      </c>
      <c r="AD1" s="6" t="s">
        <v>23</v>
      </c>
      <c r="AE1" s="6" t="s">
        <v>24</v>
      </c>
      <c r="AF1" s="6" t="s">
        <v>25</v>
      </c>
      <c r="AG1" s="6" t="s">
        <v>26</v>
      </c>
      <c r="AH1" s="6" t="s">
        <v>27</v>
      </c>
      <c r="AI1" s="6" t="s">
        <v>28</v>
      </c>
      <c r="AJ1" s="6" t="s">
        <v>29</v>
      </c>
      <c r="AK1" s="6" t="s">
        <v>30</v>
      </c>
      <c r="AL1" s="6" t="s">
        <v>31</v>
      </c>
      <c r="AM1" s="6" t="s">
        <v>32</v>
      </c>
      <c r="AN1" s="6" t="s">
        <v>33</v>
      </c>
      <c r="AO1" s="6" t="s">
        <v>34</v>
      </c>
      <c r="AP1" s="6" t="s">
        <v>35</v>
      </c>
      <c r="AQ1" s="6" t="s">
        <v>36</v>
      </c>
      <c r="AR1" s="6" t="s">
        <v>37</v>
      </c>
      <c r="AS1" s="6" t="s">
        <v>38</v>
      </c>
      <c r="AT1" s="6" t="s">
        <v>39</v>
      </c>
      <c r="AU1" s="6" t="s">
        <v>40</v>
      </c>
      <c r="AV1" s="6" t="s">
        <v>41</v>
      </c>
      <c r="AW1" s="6" t="s">
        <v>42</v>
      </c>
      <c r="AX1" s="6" t="s">
        <v>43</v>
      </c>
      <c r="AY1" s="6" t="s">
        <v>44</v>
      </c>
      <c r="AZ1" s="6" t="s">
        <v>45</v>
      </c>
      <c r="BA1" s="6" t="s">
        <v>46</v>
      </c>
      <c r="BB1" s="6" t="s">
        <v>47</v>
      </c>
      <c r="BC1" s="6" t="s">
        <v>48</v>
      </c>
      <c r="BD1" s="6" t="s">
        <v>49</v>
      </c>
      <c r="BE1" s="6" t="s">
        <v>50</v>
      </c>
      <c r="BF1" s="6" t="s">
        <v>51</v>
      </c>
      <c r="BG1" s="6" t="s">
        <v>52</v>
      </c>
      <c r="BH1" s="6" t="s">
        <v>53</v>
      </c>
      <c r="BI1" s="6" t="s">
        <v>54</v>
      </c>
      <c r="BJ1" s="6" t="s">
        <v>55</v>
      </c>
      <c r="BK1" s="6" t="s">
        <v>56</v>
      </c>
      <c r="BL1" s="6" t="s">
        <v>57</v>
      </c>
      <c r="BM1" s="6" t="s">
        <v>58</v>
      </c>
      <c r="BN1" s="6" t="s">
        <v>59</v>
      </c>
      <c r="BO1" s="7"/>
      <c r="BP1" s="8" t="s">
        <v>60</v>
      </c>
      <c r="BQ1" s="9"/>
      <c r="BR1" s="10" t="s">
        <v>61</v>
      </c>
      <c r="BS1" s="11" t="s">
        <v>62</v>
      </c>
      <c r="BT1" s="11" t="s">
        <v>63</v>
      </c>
      <c r="BU1" s="11" t="s">
        <v>64</v>
      </c>
      <c r="BV1" s="11" t="s">
        <v>65</v>
      </c>
      <c r="BW1" s="11" t="s">
        <v>66</v>
      </c>
      <c r="BX1" s="11" t="s">
        <v>67</v>
      </c>
      <c r="BY1" s="11" t="s">
        <v>68</v>
      </c>
      <c r="BZ1" s="11"/>
      <c r="CA1" s="12" t="s">
        <v>69</v>
      </c>
      <c r="CB1" s="11" t="s">
        <v>64</v>
      </c>
      <c r="CC1" s="11" t="s">
        <v>65</v>
      </c>
      <c r="CD1" s="11" t="s">
        <v>70</v>
      </c>
      <c r="CE1" s="11" t="s">
        <v>70</v>
      </c>
      <c r="CF1" s="11" t="s">
        <v>66</v>
      </c>
      <c r="CG1" s="11" t="s">
        <v>71</v>
      </c>
      <c r="CH1" s="11" t="s">
        <v>72</v>
      </c>
      <c r="CI1" s="11" t="s">
        <v>73</v>
      </c>
      <c r="CJ1" s="11" t="s">
        <v>74</v>
      </c>
      <c r="CK1" s="11" t="s">
        <v>75</v>
      </c>
      <c r="CL1" s="11" t="s">
        <v>76</v>
      </c>
      <c r="CM1" s="11"/>
      <c r="CN1" s="12" t="s">
        <v>77</v>
      </c>
      <c r="CO1" s="11" t="s">
        <v>64</v>
      </c>
      <c r="CP1" s="11" t="s">
        <v>65</v>
      </c>
      <c r="CQ1" s="11" t="s">
        <v>78</v>
      </c>
      <c r="CR1" s="11" t="s">
        <v>66</v>
      </c>
      <c r="CS1" s="11" t="s">
        <v>71</v>
      </c>
      <c r="CT1" s="11" t="s">
        <v>73</v>
      </c>
      <c r="CU1" s="11" t="s">
        <v>74</v>
      </c>
      <c r="CV1" s="11" t="s">
        <v>75</v>
      </c>
      <c r="CW1" s="11" t="s">
        <v>79</v>
      </c>
      <c r="CX1" s="11"/>
      <c r="CY1" s="12" t="s">
        <v>80</v>
      </c>
      <c r="CZ1" s="11" t="s">
        <v>64</v>
      </c>
      <c r="DA1" s="11" t="s">
        <v>65</v>
      </c>
      <c r="DB1" s="11" t="s">
        <v>78</v>
      </c>
      <c r="DC1" s="11" t="s">
        <v>71</v>
      </c>
      <c r="DD1" s="11" t="s">
        <v>74</v>
      </c>
      <c r="DE1" s="11" t="s">
        <v>75</v>
      </c>
      <c r="DF1" s="11" t="s">
        <v>73</v>
      </c>
      <c r="DG1" s="13" t="s">
        <v>79</v>
      </c>
    </row>
    <row r="2" spans="1:111" ht="17.25" thickBot="1" x14ac:dyDescent="0.35">
      <c r="A2" s="14"/>
      <c r="B2" s="15"/>
      <c r="C2" s="15"/>
      <c r="D2" s="16"/>
      <c r="E2" s="17"/>
      <c r="F2" s="17"/>
      <c r="G2" s="18"/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1"/>
      <c r="BP2" s="22"/>
      <c r="BQ2" s="23"/>
      <c r="BR2" s="24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6"/>
    </row>
    <row r="3" spans="1:111" ht="17.25" thickBot="1" x14ac:dyDescent="0.35">
      <c r="A3" s="14"/>
      <c r="B3" s="15"/>
      <c r="C3" s="15"/>
      <c r="D3" s="16"/>
      <c r="E3" s="17"/>
      <c r="F3" s="17"/>
      <c r="G3" s="18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  <c r="BP3" s="22"/>
      <c r="BQ3" s="23"/>
      <c r="BR3" s="24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6"/>
    </row>
    <row r="4" spans="1:111" ht="17.25" thickBot="1" x14ac:dyDescent="0.35">
      <c r="A4" s="14"/>
      <c r="B4" s="15"/>
      <c r="C4" s="15"/>
      <c r="D4" s="16"/>
      <c r="E4" s="17"/>
      <c r="F4" s="17"/>
      <c r="G4" s="18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1"/>
      <c r="BP4" s="22"/>
      <c r="BQ4" s="23"/>
      <c r="BR4" s="24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6"/>
    </row>
    <row r="5" spans="1:111" ht="17.25" thickBot="1" x14ac:dyDescent="0.35">
      <c r="A5" s="14"/>
      <c r="B5" s="15"/>
      <c r="G5" s="18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1"/>
      <c r="BP5" s="22"/>
      <c r="BQ5" s="23"/>
      <c r="BR5" s="24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6"/>
    </row>
    <row r="6" spans="1:111" ht="48.75" thickBot="1" x14ac:dyDescent="0.35">
      <c r="A6" s="14"/>
      <c r="B6" s="43"/>
      <c r="C6" s="30" t="s">
        <v>91</v>
      </c>
      <c r="D6" s="42"/>
      <c r="E6" s="45" t="s">
        <v>83</v>
      </c>
      <c r="F6" s="44" t="s">
        <v>84</v>
      </c>
      <c r="G6" s="42"/>
      <c r="H6" s="31">
        <v>1.8865497978671354E-3</v>
      </c>
      <c r="I6" s="32">
        <v>5.3826578376326646E-5</v>
      </c>
      <c r="J6" s="32">
        <v>3.3674291403010654E-3</v>
      </c>
      <c r="K6" s="32">
        <v>2.7542834596795177E-3</v>
      </c>
      <c r="L6" s="32">
        <v>1.4118010464145932E-2</v>
      </c>
      <c r="M6" s="32">
        <v>1.7134981526556917E-2</v>
      </c>
      <c r="N6" s="32">
        <v>5.4193406445453923E-2</v>
      </c>
      <c r="O6" s="32">
        <v>3.5913973747306406E-2</v>
      </c>
      <c r="P6" s="32">
        <v>6.4108185318135127E-2</v>
      </c>
      <c r="Q6" s="32">
        <v>6.3976842473232098E-2</v>
      </c>
      <c r="R6" s="32">
        <v>5.200201136067354E-2</v>
      </c>
      <c r="S6" s="32">
        <v>0.10947903379458347</v>
      </c>
      <c r="T6" s="32">
        <v>2.6047351658691079E-3</v>
      </c>
      <c r="U6" s="32">
        <v>1.3440971050219876E-2</v>
      </c>
      <c r="V6" s="32">
        <v>7.3165436584299278E-3</v>
      </c>
      <c r="W6" s="32">
        <v>6.0927716117637571E-3</v>
      </c>
      <c r="X6" s="32">
        <v>6.0939239294865262E-3</v>
      </c>
      <c r="Y6" s="32">
        <v>2.690780929795503E-3</v>
      </c>
      <c r="Z6" s="32">
        <v>3.223474235871035E-2</v>
      </c>
      <c r="AA6" s="32">
        <v>2.2666632400183268E-2</v>
      </c>
      <c r="AB6" s="32">
        <v>1.1318173571367385E-2</v>
      </c>
      <c r="AC6" s="32">
        <v>2.2392823853802087E-2</v>
      </c>
      <c r="AD6" s="32">
        <v>2.1667166530137321E-2</v>
      </c>
      <c r="AE6" s="32">
        <v>2.223005093948837E-2</v>
      </c>
      <c r="AF6" s="32">
        <v>1.7919820243399425E-2</v>
      </c>
      <c r="AG6" s="32">
        <v>1.2046324136172008E-2</v>
      </c>
      <c r="AH6" s="32">
        <v>8.9003529613030218E-3</v>
      </c>
      <c r="AI6" s="32">
        <v>3.839512689143097E-3</v>
      </c>
      <c r="AJ6" s="32">
        <v>1.8389739790004012E-3</v>
      </c>
      <c r="AK6" s="32">
        <v>1.0659789301027266E-3</v>
      </c>
      <c r="AL6" s="32">
        <v>0.13118664652185458</v>
      </c>
      <c r="AM6" s="32">
        <v>8.6380913706347803E-2</v>
      </c>
      <c r="AN6" s="32">
        <v>1.9520085951236669E-2</v>
      </c>
      <c r="AO6" s="32">
        <v>2.4370073695192531E-2</v>
      </c>
      <c r="AP6" s="32">
        <v>4.32479066493986E-2</v>
      </c>
      <c r="AQ6" s="32">
        <v>2.6858861784320537E-2</v>
      </c>
      <c r="AR6" s="32">
        <v>1.9520093509869323E-2</v>
      </c>
      <c r="AS6" s="32">
        <v>6.2861953909459029E-3</v>
      </c>
      <c r="AT6" s="32">
        <v>1.1537828305705281E-3</v>
      </c>
      <c r="AU6" s="32">
        <v>3.7284744058452117E-4</v>
      </c>
      <c r="AV6" s="32">
        <v>3.2464350583881559E-5</v>
      </c>
      <c r="AW6" s="32">
        <v>6.9656380595177239E-5</v>
      </c>
      <c r="AX6" s="32">
        <v>7.3983232557833464E-5</v>
      </c>
      <c r="AY6" s="32">
        <v>5.885958609649689E-5</v>
      </c>
      <c r="AZ6" s="32">
        <v>2.2132260397235933E-4</v>
      </c>
      <c r="BA6" s="32">
        <v>1.8143227945794285E-3</v>
      </c>
      <c r="BB6" s="32">
        <v>7.5206431597523953E-5</v>
      </c>
      <c r="BC6" s="32">
        <v>2.337873596750731E-5</v>
      </c>
      <c r="BD6" s="32">
        <v>1.0156296604718236E-3</v>
      </c>
      <c r="BE6" s="32">
        <v>2.9608843946583537E-4</v>
      </c>
      <c r="BF6" s="32">
        <v>1.6902583435481398E-3</v>
      </c>
      <c r="BG6" s="32">
        <v>3.984321851781368E-31</v>
      </c>
      <c r="BH6" s="32">
        <v>1.4208034525230882E-5</v>
      </c>
      <c r="BI6" s="32">
        <v>1.2434099965296945E-6</v>
      </c>
      <c r="BJ6" s="32">
        <v>0</v>
      </c>
      <c r="BK6" s="32">
        <v>2.5855236219773079E-4</v>
      </c>
      <c r="BL6" s="32">
        <v>8.6885331179570942E-5</v>
      </c>
      <c r="BM6" s="32">
        <v>1.182923819123611E-5</v>
      </c>
      <c r="BN6" s="32">
        <v>9.8905394671760919E-6</v>
      </c>
      <c r="BO6" s="32"/>
      <c r="BP6" s="28">
        <f ca="1">SUM(OFFSET(INDIRECT(ADDRESS(7,COLUMN())),1,0):OFFSET(INDIRECT(ADDRESS(ROW()-2,COLUMN())),1,0))</f>
        <v>0</v>
      </c>
      <c r="BQ6" s="33"/>
      <c r="BR6" s="33"/>
      <c r="BS6" s="34">
        <v>60.838956997288619</v>
      </c>
      <c r="BT6" s="34">
        <v>2500</v>
      </c>
      <c r="BU6" s="35">
        <v>733.02284890398028</v>
      </c>
      <c r="BV6" s="35">
        <v>75148.706669025254</v>
      </c>
      <c r="BW6" s="34">
        <v>102.51891435770114</v>
      </c>
      <c r="BX6" s="34">
        <v>-2117.0045422823359</v>
      </c>
      <c r="BY6" s="36">
        <v>0</v>
      </c>
      <c r="BZ6" s="37"/>
      <c r="CA6" s="38"/>
      <c r="CB6" s="35"/>
      <c r="CC6" s="35"/>
      <c r="CD6" s="35"/>
      <c r="CE6" s="35"/>
      <c r="CF6" s="34"/>
      <c r="CG6" s="34"/>
      <c r="CH6" s="39"/>
      <c r="CI6" s="39"/>
      <c r="CJ6" s="39"/>
      <c r="CK6" s="39"/>
      <c r="CL6" s="39"/>
      <c r="CM6" s="38"/>
      <c r="CN6" s="38"/>
      <c r="CO6" s="35">
        <v>733.02284890398028</v>
      </c>
      <c r="CP6" s="35">
        <v>75148.706669025254</v>
      </c>
      <c r="CQ6" s="36">
        <v>107.86071472684564</v>
      </c>
      <c r="CR6" s="34">
        <v>102.51891435770114</v>
      </c>
      <c r="CS6" s="34">
        <v>696.71990269429728</v>
      </c>
      <c r="CT6" s="39">
        <v>2.1957352839990865</v>
      </c>
      <c r="CU6" s="39">
        <v>0.37089751305056456</v>
      </c>
      <c r="CV6" s="39">
        <v>0.10768357724872811</v>
      </c>
      <c r="CW6" s="34">
        <v>16.03667872949422</v>
      </c>
      <c r="CX6" s="38"/>
      <c r="CY6" s="38"/>
      <c r="CZ6" s="35"/>
      <c r="DA6" s="35"/>
      <c r="DB6" s="36"/>
      <c r="DC6" s="34"/>
      <c r="DD6" s="39"/>
      <c r="DE6" s="39"/>
      <c r="DF6" s="39"/>
      <c r="DG6" s="40"/>
    </row>
    <row r="7" spans="1:111" ht="24.75" thickBot="1" x14ac:dyDescent="0.35">
      <c r="A7" s="14"/>
      <c r="B7" s="43"/>
      <c r="C7" s="30" t="s">
        <v>92</v>
      </c>
      <c r="D7" s="42"/>
      <c r="E7" s="45" t="s">
        <v>83</v>
      </c>
      <c r="F7" s="44" t="s">
        <v>85</v>
      </c>
      <c r="G7" s="42"/>
      <c r="H7" s="31">
        <v>1.8865497978671354E-3</v>
      </c>
      <c r="I7" s="32">
        <v>5.3826578376326646E-5</v>
      </c>
      <c r="J7" s="32">
        <v>3.3674291403010654E-3</v>
      </c>
      <c r="K7" s="32">
        <v>2.7542834596795177E-3</v>
      </c>
      <c r="L7" s="32">
        <v>1.4118010464145932E-2</v>
      </c>
      <c r="M7" s="32">
        <v>1.7134981526556917E-2</v>
      </c>
      <c r="N7" s="32">
        <v>5.4193406445453923E-2</v>
      </c>
      <c r="O7" s="32">
        <v>3.5913973747306406E-2</v>
      </c>
      <c r="P7" s="32">
        <v>6.4108185318135127E-2</v>
      </c>
      <c r="Q7" s="32">
        <v>6.3976842473232098E-2</v>
      </c>
      <c r="R7" s="32">
        <v>5.200201136067354E-2</v>
      </c>
      <c r="S7" s="32">
        <v>0.10947903379458347</v>
      </c>
      <c r="T7" s="32">
        <v>2.6047351658691079E-3</v>
      </c>
      <c r="U7" s="32">
        <v>1.3440971050219876E-2</v>
      </c>
      <c r="V7" s="32">
        <v>7.3165436584299278E-3</v>
      </c>
      <c r="W7" s="32">
        <v>6.0927716117637571E-3</v>
      </c>
      <c r="X7" s="32">
        <v>6.0939239294865262E-3</v>
      </c>
      <c r="Y7" s="32">
        <v>2.690780929795503E-3</v>
      </c>
      <c r="Z7" s="32">
        <v>3.223474235871035E-2</v>
      </c>
      <c r="AA7" s="32">
        <v>2.2666632400183268E-2</v>
      </c>
      <c r="AB7" s="32">
        <v>1.1318173571367385E-2</v>
      </c>
      <c r="AC7" s="32">
        <v>2.2392823853802087E-2</v>
      </c>
      <c r="AD7" s="32">
        <v>2.1667166530137321E-2</v>
      </c>
      <c r="AE7" s="32">
        <v>2.223005093948837E-2</v>
      </c>
      <c r="AF7" s="32">
        <v>1.7919820243399425E-2</v>
      </c>
      <c r="AG7" s="32">
        <v>1.2046324136172008E-2</v>
      </c>
      <c r="AH7" s="32">
        <v>8.9003529613030218E-3</v>
      </c>
      <c r="AI7" s="32">
        <v>3.839512689143097E-3</v>
      </c>
      <c r="AJ7" s="32">
        <v>1.8389739790004012E-3</v>
      </c>
      <c r="AK7" s="32">
        <v>1.0659789301027266E-3</v>
      </c>
      <c r="AL7" s="32">
        <v>0.13118664652185458</v>
      </c>
      <c r="AM7" s="32">
        <v>8.6380913706347803E-2</v>
      </c>
      <c r="AN7" s="32">
        <v>1.9520085951236669E-2</v>
      </c>
      <c r="AO7" s="32">
        <v>2.4370073695192531E-2</v>
      </c>
      <c r="AP7" s="32">
        <v>4.32479066493986E-2</v>
      </c>
      <c r="AQ7" s="32">
        <v>2.6858861784320537E-2</v>
      </c>
      <c r="AR7" s="32">
        <v>1.9520093509869323E-2</v>
      </c>
      <c r="AS7" s="32">
        <v>6.2861953909459029E-3</v>
      </c>
      <c r="AT7" s="32">
        <v>1.1537828305705281E-3</v>
      </c>
      <c r="AU7" s="32">
        <v>3.7284744058452117E-4</v>
      </c>
      <c r="AV7" s="32">
        <v>3.2464350583881559E-5</v>
      </c>
      <c r="AW7" s="32">
        <v>6.9656380595177239E-5</v>
      </c>
      <c r="AX7" s="32">
        <v>7.3983232557833464E-5</v>
      </c>
      <c r="AY7" s="32">
        <v>5.885958609649689E-5</v>
      </c>
      <c r="AZ7" s="32">
        <v>2.2132260397235933E-4</v>
      </c>
      <c r="BA7" s="32">
        <v>1.8143227945794285E-3</v>
      </c>
      <c r="BB7" s="32">
        <v>7.5206431597523953E-5</v>
      </c>
      <c r="BC7" s="32">
        <v>2.337873596750731E-5</v>
      </c>
      <c r="BD7" s="32">
        <v>1.0156296604718236E-3</v>
      </c>
      <c r="BE7" s="32">
        <v>2.9608843946583537E-4</v>
      </c>
      <c r="BF7" s="32">
        <v>1.6902583435481398E-3</v>
      </c>
      <c r="BG7" s="32">
        <v>3.984321851781368E-31</v>
      </c>
      <c r="BH7" s="32">
        <v>1.4208034525230882E-5</v>
      </c>
      <c r="BI7" s="32">
        <v>1.2434099965296945E-6</v>
      </c>
      <c r="BJ7" s="32">
        <v>0</v>
      </c>
      <c r="BK7" s="32">
        <v>2.5855236219773079E-4</v>
      </c>
      <c r="BL7" s="32">
        <v>8.6885331179570942E-5</v>
      </c>
      <c r="BM7" s="32">
        <v>1.182923819123611E-5</v>
      </c>
      <c r="BN7" s="32">
        <v>9.8905394671760919E-6</v>
      </c>
      <c r="BO7" s="32"/>
      <c r="BP7" s="28">
        <f ca="1">SUM(OFFSET(INDIRECT(ADDRESS(7,COLUMN())),1,0):OFFSET(INDIRECT(ADDRESS(ROW()-2,COLUMN())),1,0))</f>
        <v>0</v>
      </c>
      <c r="BQ7" s="33"/>
      <c r="BR7" s="33"/>
      <c r="BS7" s="34">
        <v>60.838956997288619</v>
      </c>
      <c r="BT7" s="34">
        <v>2500</v>
      </c>
      <c r="BU7" s="35">
        <v>733.02284890398028</v>
      </c>
      <c r="BV7" s="35">
        <v>75148.706669025254</v>
      </c>
      <c r="BW7" s="34">
        <v>102.51891435770114</v>
      </c>
      <c r="BX7" s="34">
        <v>-2117.0045422823359</v>
      </c>
      <c r="BY7" s="36">
        <v>0</v>
      </c>
      <c r="BZ7" s="37"/>
      <c r="CA7" s="38"/>
      <c r="CB7" s="35">
        <v>0</v>
      </c>
      <c r="CC7" s="35">
        <v>0</v>
      </c>
      <c r="CD7" s="35">
        <v>17331.911837447831</v>
      </c>
      <c r="CE7" s="35">
        <v>14.689664477615683</v>
      </c>
      <c r="CF7" s="34">
        <v>23.351386049204706</v>
      </c>
      <c r="CG7" s="34">
        <v>44.184305796920654</v>
      </c>
      <c r="CH7" s="39">
        <v>0.69516216491636651</v>
      </c>
      <c r="CI7" s="39">
        <v>-0.40078496698463151</v>
      </c>
      <c r="CJ7" s="39">
        <v>9.2513540948519421E-3</v>
      </c>
      <c r="CK7" s="39">
        <v>2.8572009112213474E-2</v>
      </c>
      <c r="CL7" s="39">
        <v>0.47580148522935811</v>
      </c>
      <c r="CM7" s="38"/>
      <c r="CN7" s="38"/>
      <c r="CO7" s="35">
        <v>733.02284890398028</v>
      </c>
      <c r="CP7" s="35">
        <v>75148.706669025254</v>
      </c>
      <c r="CQ7" s="36">
        <v>107.86071472684564</v>
      </c>
      <c r="CR7" s="34">
        <v>102.51891435770114</v>
      </c>
      <c r="CS7" s="34">
        <v>696.71990269429728</v>
      </c>
      <c r="CT7" s="39">
        <v>2.1957352839990865</v>
      </c>
      <c r="CU7" s="39">
        <v>0.37089751305056456</v>
      </c>
      <c r="CV7" s="39">
        <v>0.10768357724872811</v>
      </c>
      <c r="CW7" s="34">
        <v>16.03667872949422</v>
      </c>
      <c r="CX7" s="38"/>
      <c r="CY7" s="38"/>
      <c r="CZ7" s="35"/>
      <c r="DA7" s="35"/>
      <c r="DB7" s="36"/>
      <c r="DC7" s="34"/>
      <c r="DD7" s="39"/>
      <c r="DE7" s="39"/>
      <c r="DF7" s="39"/>
      <c r="DG7" s="40"/>
    </row>
    <row r="8" spans="1:111" ht="36.75" thickBot="1" x14ac:dyDescent="0.35">
      <c r="A8" s="14"/>
      <c r="B8" s="43" t="s">
        <v>81</v>
      </c>
      <c r="C8" s="30" t="s">
        <v>93</v>
      </c>
      <c r="D8" s="42"/>
      <c r="E8" s="45" t="s">
        <v>83</v>
      </c>
      <c r="F8" s="44" t="s">
        <v>86</v>
      </c>
      <c r="G8" s="27" t="s">
        <v>82</v>
      </c>
      <c r="H8" s="31">
        <v>1.8865497978671354E-3</v>
      </c>
      <c r="I8" s="32">
        <v>5.3826578376326646E-5</v>
      </c>
      <c r="J8" s="32">
        <v>3.3674291403010654E-3</v>
      </c>
      <c r="K8" s="32">
        <v>2.7542834596795177E-3</v>
      </c>
      <c r="L8" s="32">
        <v>1.4118010464145932E-2</v>
      </c>
      <c r="M8" s="32">
        <v>1.7134981526556917E-2</v>
      </c>
      <c r="N8" s="32">
        <v>5.4193406445453923E-2</v>
      </c>
      <c r="O8" s="32">
        <v>3.5913973747306406E-2</v>
      </c>
      <c r="P8" s="32">
        <v>6.4108185318135127E-2</v>
      </c>
      <c r="Q8" s="32">
        <v>6.3976842473232098E-2</v>
      </c>
      <c r="R8" s="32">
        <v>5.200201136067354E-2</v>
      </c>
      <c r="S8" s="32">
        <v>0.10947903379458347</v>
      </c>
      <c r="T8" s="32">
        <v>2.6047351658691079E-3</v>
      </c>
      <c r="U8" s="32">
        <v>1.3440971050219876E-2</v>
      </c>
      <c r="V8" s="32">
        <v>7.3165436584299278E-3</v>
      </c>
      <c r="W8" s="32">
        <v>6.0927716117637571E-3</v>
      </c>
      <c r="X8" s="32">
        <v>6.0939239294865262E-3</v>
      </c>
      <c r="Y8" s="32">
        <v>2.690780929795503E-3</v>
      </c>
      <c r="Z8" s="32">
        <v>3.223474235871035E-2</v>
      </c>
      <c r="AA8" s="32">
        <v>2.2666632400183268E-2</v>
      </c>
      <c r="AB8" s="32">
        <v>1.1318173571367385E-2</v>
      </c>
      <c r="AC8" s="32">
        <v>2.2392823853802087E-2</v>
      </c>
      <c r="AD8" s="32">
        <v>2.1667166530137321E-2</v>
      </c>
      <c r="AE8" s="32">
        <v>2.223005093948837E-2</v>
      </c>
      <c r="AF8" s="32">
        <v>1.7919820243399425E-2</v>
      </c>
      <c r="AG8" s="32">
        <v>1.2046324136172008E-2</v>
      </c>
      <c r="AH8" s="32">
        <v>8.9003529613030218E-3</v>
      </c>
      <c r="AI8" s="32">
        <v>3.839512689143097E-3</v>
      </c>
      <c r="AJ8" s="32">
        <v>1.8389739790004012E-3</v>
      </c>
      <c r="AK8" s="32">
        <v>1.0659789301027266E-3</v>
      </c>
      <c r="AL8" s="32">
        <v>0.13118664652185458</v>
      </c>
      <c r="AM8" s="32">
        <v>8.6380913706347803E-2</v>
      </c>
      <c r="AN8" s="32">
        <v>1.9520085951236669E-2</v>
      </c>
      <c r="AO8" s="32">
        <v>2.4370073695192531E-2</v>
      </c>
      <c r="AP8" s="32">
        <v>4.32479066493986E-2</v>
      </c>
      <c r="AQ8" s="32">
        <v>2.6858861784320537E-2</v>
      </c>
      <c r="AR8" s="32">
        <v>1.9520093509869323E-2</v>
      </c>
      <c r="AS8" s="32">
        <v>6.2861953909459029E-3</v>
      </c>
      <c r="AT8" s="32">
        <v>1.1537828305705281E-3</v>
      </c>
      <c r="AU8" s="32">
        <v>3.7284744058452117E-4</v>
      </c>
      <c r="AV8" s="32">
        <v>3.2464350583881559E-5</v>
      </c>
      <c r="AW8" s="32">
        <v>6.9656380595177239E-5</v>
      </c>
      <c r="AX8" s="32">
        <v>7.3983232557833464E-5</v>
      </c>
      <c r="AY8" s="32">
        <v>5.885958609649689E-5</v>
      </c>
      <c r="AZ8" s="32">
        <v>2.2132260397235933E-4</v>
      </c>
      <c r="BA8" s="32">
        <v>1.8143227945794285E-3</v>
      </c>
      <c r="BB8" s="32">
        <v>7.5206431597523953E-5</v>
      </c>
      <c r="BC8" s="32">
        <v>2.337873596750731E-5</v>
      </c>
      <c r="BD8" s="32">
        <v>1.0156296604718236E-3</v>
      </c>
      <c r="BE8" s="32">
        <v>2.9608843946583537E-4</v>
      </c>
      <c r="BF8" s="32">
        <v>1.6902583435481398E-3</v>
      </c>
      <c r="BG8" s="32">
        <v>3.984321851781368E-31</v>
      </c>
      <c r="BH8" s="32">
        <v>1.4208034525230882E-5</v>
      </c>
      <c r="BI8" s="32">
        <v>1.2434099965296945E-6</v>
      </c>
      <c r="BJ8" s="32">
        <v>0</v>
      </c>
      <c r="BK8" s="32">
        <v>2.5855236219773079E-4</v>
      </c>
      <c r="BL8" s="32">
        <v>8.6885331179570942E-5</v>
      </c>
      <c r="BM8" s="32">
        <v>1.182923819123611E-5</v>
      </c>
      <c r="BN8" s="32">
        <v>9.8905394671760919E-6</v>
      </c>
      <c r="BO8" s="32"/>
      <c r="BP8" s="28">
        <f ca="1">SUM(OFFSET(INDIRECT(ADDRESS(7,COLUMN())),1,0):OFFSET(INDIRECT(ADDRESS(ROW()-2,COLUMN())),1,0))</f>
        <v>0</v>
      </c>
      <c r="BQ8" s="33"/>
      <c r="BR8" s="33"/>
      <c r="BS8" s="34">
        <v>60.84101944537548</v>
      </c>
      <c r="BT8" s="34">
        <v>2495</v>
      </c>
      <c r="BU8" s="35">
        <v>733.02284890398028</v>
      </c>
      <c r="BV8" s="35">
        <v>75148.706669025254</v>
      </c>
      <c r="BW8" s="34">
        <v>102.51891435770114</v>
      </c>
      <c r="BX8" s="34">
        <v>-2117.0045360316967</v>
      </c>
      <c r="BY8" s="36">
        <v>0</v>
      </c>
      <c r="BZ8" s="37"/>
      <c r="CA8" s="38"/>
      <c r="CB8" s="35"/>
      <c r="CC8" s="35"/>
      <c r="CD8" s="35"/>
      <c r="CE8" s="35"/>
      <c r="CF8" s="34"/>
      <c r="CG8" s="34"/>
      <c r="CH8" s="39"/>
      <c r="CI8" s="39"/>
      <c r="CJ8" s="39"/>
      <c r="CK8" s="39"/>
      <c r="CL8" s="39"/>
      <c r="CM8" s="38"/>
      <c r="CN8" s="38"/>
      <c r="CO8" s="35">
        <v>733.02284890398028</v>
      </c>
      <c r="CP8" s="35">
        <v>75148.706669025254</v>
      </c>
      <c r="CQ8" s="36">
        <v>107.86206836226148</v>
      </c>
      <c r="CR8" s="34">
        <v>102.51891435770114</v>
      </c>
      <c r="CS8" s="34">
        <v>696.711159076179</v>
      </c>
      <c r="CT8" s="39">
        <v>2.1957653370485022</v>
      </c>
      <c r="CU8" s="39">
        <v>0.37088423849678981</v>
      </c>
      <c r="CV8" s="39">
        <v>0.10768296873318881</v>
      </c>
      <c r="CW8" s="34">
        <v>16.036479515621707</v>
      </c>
      <c r="CX8" s="38"/>
      <c r="CY8" s="38"/>
      <c r="CZ8" s="35"/>
      <c r="DA8" s="35"/>
      <c r="DB8" s="36"/>
      <c r="DC8" s="34"/>
      <c r="DD8" s="39"/>
      <c r="DE8" s="39"/>
      <c r="DF8" s="39"/>
      <c r="DG8" s="40"/>
    </row>
    <row r="9" spans="1:111" ht="36.75" thickBot="1" x14ac:dyDescent="0.35">
      <c r="A9" s="14"/>
      <c r="B9" s="43"/>
      <c r="C9" s="30" t="s">
        <v>94</v>
      </c>
      <c r="D9" s="42"/>
      <c r="E9" s="45" t="s">
        <v>83</v>
      </c>
      <c r="F9" s="44" t="s">
        <v>87</v>
      </c>
      <c r="G9" s="42"/>
      <c r="H9" s="31">
        <v>1.8865497978671354E-3</v>
      </c>
      <c r="I9" s="32">
        <v>5.3826578376326646E-5</v>
      </c>
      <c r="J9" s="32">
        <v>3.3674291403010654E-3</v>
      </c>
      <c r="K9" s="32">
        <v>2.7542834596795177E-3</v>
      </c>
      <c r="L9" s="32">
        <v>1.4118010464145932E-2</v>
      </c>
      <c r="M9" s="32">
        <v>1.7134981526556917E-2</v>
      </c>
      <c r="N9" s="32">
        <v>5.4193406445453923E-2</v>
      </c>
      <c r="O9" s="32">
        <v>3.5913973747306406E-2</v>
      </c>
      <c r="P9" s="32">
        <v>6.4108185318135127E-2</v>
      </c>
      <c r="Q9" s="32">
        <v>6.3976842473232098E-2</v>
      </c>
      <c r="R9" s="32">
        <v>5.200201136067354E-2</v>
      </c>
      <c r="S9" s="32">
        <v>0.10947903379458347</v>
      </c>
      <c r="T9" s="32">
        <v>2.6047351658691079E-3</v>
      </c>
      <c r="U9" s="32">
        <v>1.3440971050219876E-2</v>
      </c>
      <c r="V9" s="32">
        <v>7.3165436584299278E-3</v>
      </c>
      <c r="W9" s="32">
        <v>6.0927716117637571E-3</v>
      </c>
      <c r="X9" s="32">
        <v>6.0939239294865262E-3</v>
      </c>
      <c r="Y9" s="32">
        <v>2.690780929795503E-3</v>
      </c>
      <c r="Z9" s="32">
        <v>3.223474235871035E-2</v>
      </c>
      <c r="AA9" s="32">
        <v>2.2666632400183268E-2</v>
      </c>
      <c r="AB9" s="32">
        <v>1.1318173571367385E-2</v>
      </c>
      <c r="AC9" s="32">
        <v>2.2392823853802087E-2</v>
      </c>
      <c r="AD9" s="32">
        <v>2.1667166530137321E-2</v>
      </c>
      <c r="AE9" s="32">
        <v>2.223005093948837E-2</v>
      </c>
      <c r="AF9" s="32">
        <v>1.7919820243399425E-2</v>
      </c>
      <c r="AG9" s="32">
        <v>1.2046324136172008E-2</v>
      </c>
      <c r="AH9" s="32">
        <v>8.9003529613030218E-3</v>
      </c>
      <c r="AI9" s="32">
        <v>3.839512689143097E-3</v>
      </c>
      <c r="AJ9" s="32">
        <v>1.8389739790004012E-3</v>
      </c>
      <c r="AK9" s="32">
        <v>1.0659789301027266E-3</v>
      </c>
      <c r="AL9" s="32">
        <v>0.13118664652185458</v>
      </c>
      <c r="AM9" s="32">
        <v>8.6380913706347803E-2</v>
      </c>
      <c r="AN9" s="32">
        <v>1.9520085951236669E-2</v>
      </c>
      <c r="AO9" s="32">
        <v>2.4370073695192531E-2</v>
      </c>
      <c r="AP9" s="32">
        <v>4.32479066493986E-2</v>
      </c>
      <c r="AQ9" s="32">
        <v>2.6858861784320537E-2</v>
      </c>
      <c r="AR9" s="32">
        <v>1.9520093509869323E-2</v>
      </c>
      <c r="AS9" s="32">
        <v>6.2861953909459029E-3</v>
      </c>
      <c r="AT9" s="32">
        <v>1.1537828305705281E-3</v>
      </c>
      <c r="AU9" s="32">
        <v>3.7284744058452117E-4</v>
      </c>
      <c r="AV9" s="32">
        <v>3.2464350583881559E-5</v>
      </c>
      <c r="AW9" s="32">
        <v>6.9656380595177239E-5</v>
      </c>
      <c r="AX9" s="32">
        <v>7.3983232557833464E-5</v>
      </c>
      <c r="AY9" s="32">
        <v>5.885958609649689E-5</v>
      </c>
      <c r="AZ9" s="32">
        <v>2.2132260397235933E-4</v>
      </c>
      <c r="BA9" s="32">
        <v>1.8143227945794285E-3</v>
      </c>
      <c r="BB9" s="32">
        <v>7.5206431597523953E-5</v>
      </c>
      <c r="BC9" s="32">
        <v>2.337873596750731E-5</v>
      </c>
      <c r="BD9" s="32">
        <v>1.0156296604718236E-3</v>
      </c>
      <c r="BE9" s="32">
        <v>2.9608843946583537E-4</v>
      </c>
      <c r="BF9" s="32">
        <v>1.6902583435481398E-3</v>
      </c>
      <c r="BG9" s="32">
        <v>3.984321851781368E-31</v>
      </c>
      <c r="BH9" s="32">
        <v>1.4208034525230882E-5</v>
      </c>
      <c r="BI9" s="32">
        <v>1.2434099965296945E-6</v>
      </c>
      <c r="BJ9" s="32">
        <v>0</v>
      </c>
      <c r="BK9" s="32">
        <v>2.5855236219773079E-4</v>
      </c>
      <c r="BL9" s="32">
        <v>8.6885331179570942E-5</v>
      </c>
      <c r="BM9" s="32">
        <v>1.182923819123611E-5</v>
      </c>
      <c r="BN9" s="32">
        <v>9.8905394671760919E-6</v>
      </c>
      <c r="BO9" s="32"/>
      <c r="BP9" s="28">
        <f ca="1">SUM(OFFSET(INDIRECT(ADDRESS(7,COLUMN())),1,0):OFFSET(INDIRECT(ADDRESS(ROW()-2,COLUMN())),1,0))</f>
        <v>0</v>
      </c>
      <c r="BQ9" s="33"/>
      <c r="BR9" s="33"/>
      <c r="BS9" s="34">
        <v>60.861605912430946</v>
      </c>
      <c r="BT9" s="34">
        <v>2445</v>
      </c>
      <c r="BU9" s="35">
        <v>733.02284890398028</v>
      </c>
      <c r="BV9" s="35">
        <v>75148.706669025254</v>
      </c>
      <c r="BW9" s="34">
        <v>102.51891435770114</v>
      </c>
      <c r="BX9" s="34">
        <v>-2117.0045360043487</v>
      </c>
      <c r="BY9" s="36">
        <v>0</v>
      </c>
      <c r="BZ9" s="37"/>
      <c r="CA9" s="38"/>
      <c r="CB9" s="35"/>
      <c r="CC9" s="35"/>
      <c r="CD9" s="35"/>
      <c r="CE9" s="35"/>
      <c r="CF9" s="34"/>
      <c r="CG9" s="34"/>
      <c r="CH9" s="39"/>
      <c r="CI9" s="39"/>
      <c r="CJ9" s="39"/>
      <c r="CK9" s="39"/>
      <c r="CL9" s="39"/>
      <c r="CM9" s="38"/>
      <c r="CN9" s="38"/>
      <c r="CO9" s="35">
        <v>733.02284890398028</v>
      </c>
      <c r="CP9" s="35">
        <v>75148.706669025254</v>
      </c>
      <c r="CQ9" s="36">
        <v>107.87560709706531</v>
      </c>
      <c r="CR9" s="34">
        <v>102.51891435770114</v>
      </c>
      <c r="CS9" s="34">
        <v>696.6237195903542</v>
      </c>
      <c r="CT9" s="39">
        <v>2.1960660442884046</v>
      </c>
      <c r="CU9" s="39">
        <v>0.3707506632267013</v>
      </c>
      <c r="CV9" s="39">
        <v>0.10767689461898389</v>
      </c>
      <c r="CW9" s="34">
        <v>16.034491082610224</v>
      </c>
      <c r="CX9" s="38"/>
      <c r="CY9" s="38"/>
      <c r="CZ9" s="35"/>
      <c r="DA9" s="35"/>
      <c r="DB9" s="36"/>
      <c r="DC9" s="34"/>
      <c r="DD9" s="39"/>
      <c r="DE9" s="39"/>
      <c r="DF9" s="39"/>
      <c r="DG9" s="40"/>
    </row>
    <row r="10" spans="1:111" ht="48.75" thickBot="1" x14ac:dyDescent="0.35">
      <c r="A10" s="14"/>
      <c r="B10" s="43"/>
      <c r="C10" s="30" t="s">
        <v>95</v>
      </c>
      <c r="D10" s="42"/>
      <c r="E10" s="45" t="s">
        <v>83</v>
      </c>
      <c r="F10" s="44" t="s">
        <v>88</v>
      </c>
      <c r="G10" s="42"/>
      <c r="H10" s="31">
        <v>1.8865497978671354E-3</v>
      </c>
      <c r="I10" s="32">
        <v>5.3826578376326646E-5</v>
      </c>
      <c r="J10" s="32">
        <v>3.3674291403010654E-3</v>
      </c>
      <c r="K10" s="32">
        <v>2.7542834596795177E-3</v>
      </c>
      <c r="L10" s="32">
        <v>1.4118010464145932E-2</v>
      </c>
      <c r="M10" s="32">
        <v>1.7134981526556917E-2</v>
      </c>
      <c r="N10" s="32">
        <v>5.4193406445453923E-2</v>
      </c>
      <c r="O10" s="32">
        <v>3.5913973747306406E-2</v>
      </c>
      <c r="P10" s="32">
        <v>6.4108185318135127E-2</v>
      </c>
      <c r="Q10" s="32">
        <v>6.3976842473232098E-2</v>
      </c>
      <c r="R10" s="32">
        <v>5.200201136067354E-2</v>
      </c>
      <c r="S10" s="32">
        <v>0.10947903379458347</v>
      </c>
      <c r="T10" s="32">
        <v>2.6047351658691079E-3</v>
      </c>
      <c r="U10" s="32">
        <v>1.3440971050219876E-2</v>
      </c>
      <c r="V10" s="32">
        <v>7.3165436584299278E-3</v>
      </c>
      <c r="W10" s="32">
        <v>6.0927716117637571E-3</v>
      </c>
      <c r="X10" s="32">
        <v>6.0939239294865262E-3</v>
      </c>
      <c r="Y10" s="32">
        <v>2.690780929795503E-3</v>
      </c>
      <c r="Z10" s="32">
        <v>3.223474235871035E-2</v>
      </c>
      <c r="AA10" s="32">
        <v>2.2666632400183268E-2</v>
      </c>
      <c r="AB10" s="32">
        <v>1.1318173571367385E-2</v>
      </c>
      <c r="AC10" s="32">
        <v>2.2392823853802087E-2</v>
      </c>
      <c r="AD10" s="32">
        <v>2.1667166530137321E-2</v>
      </c>
      <c r="AE10" s="32">
        <v>2.223005093948837E-2</v>
      </c>
      <c r="AF10" s="32">
        <v>1.7919820243399425E-2</v>
      </c>
      <c r="AG10" s="32">
        <v>1.2046324136172008E-2</v>
      </c>
      <c r="AH10" s="32">
        <v>8.9003529613030218E-3</v>
      </c>
      <c r="AI10" s="32">
        <v>3.839512689143097E-3</v>
      </c>
      <c r="AJ10" s="32">
        <v>1.8389739790004012E-3</v>
      </c>
      <c r="AK10" s="32">
        <v>1.0659789301027266E-3</v>
      </c>
      <c r="AL10" s="32">
        <v>0.13118664652185458</v>
      </c>
      <c r="AM10" s="32">
        <v>8.6380913706347803E-2</v>
      </c>
      <c r="AN10" s="32">
        <v>1.9520085951236669E-2</v>
      </c>
      <c r="AO10" s="32">
        <v>2.4370073695192531E-2</v>
      </c>
      <c r="AP10" s="32">
        <v>4.32479066493986E-2</v>
      </c>
      <c r="AQ10" s="32">
        <v>2.6858861784320537E-2</v>
      </c>
      <c r="AR10" s="32">
        <v>1.9520093509869323E-2</v>
      </c>
      <c r="AS10" s="32">
        <v>6.2861953909459029E-3</v>
      </c>
      <c r="AT10" s="32">
        <v>1.1537828305705281E-3</v>
      </c>
      <c r="AU10" s="32">
        <v>3.7284744058452117E-4</v>
      </c>
      <c r="AV10" s="32">
        <v>3.2464350583881559E-5</v>
      </c>
      <c r="AW10" s="32">
        <v>6.9656380595177239E-5</v>
      </c>
      <c r="AX10" s="32">
        <v>7.3983232557833464E-5</v>
      </c>
      <c r="AY10" s="32">
        <v>5.885958609649689E-5</v>
      </c>
      <c r="AZ10" s="32">
        <v>2.2132260397235933E-4</v>
      </c>
      <c r="BA10" s="32">
        <v>1.8143227945794285E-3</v>
      </c>
      <c r="BB10" s="32">
        <v>7.5206431597523953E-5</v>
      </c>
      <c r="BC10" s="32">
        <v>2.337873596750731E-5</v>
      </c>
      <c r="BD10" s="32">
        <v>1.0156296604718236E-3</v>
      </c>
      <c r="BE10" s="32">
        <v>2.9608843946583537E-4</v>
      </c>
      <c r="BF10" s="32">
        <v>1.6902583435481398E-3</v>
      </c>
      <c r="BG10" s="32">
        <v>3.984321851781368E-31</v>
      </c>
      <c r="BH10" s="32">
        <v>1.4208034525230882E-5</v>
      </c>
      <c r="BI10" s="32">
        <v>1.2434099965296945E-6</v>
      </c>
      <c r="BJ10" s="32">
        <v>0</v>
      </c>
      <c r="BK10" s="32">
        <v>2.5855236219773079E-4</v>
      </c>
      <c r="BL10" s="32">
        <v>8.6885331179570942E-5</v>
      </c>
      <c r="BM10" s="32">
        <v>1.182923819123611E-5</v>
      </c>
      <c r="BN10" s="32">
        <v>9.8905394671760919E-6</v>
      </c>
      <c r="BO10" s="32"/>
      <c r="BP10" s="28">
        <f ca="1">SUM(OFFSET(INDIRECT(ADDRESS(7,COLUMN())),1,0):OFFSET(INDIRECT(ADDRESS(ROW()-2,COLUMN())),1,0))</f>
        <v>0</v>
      </c>
      <c r="BQ10" s="33"/>
      <c r="BR10" s="33"/>
      <c r="BS10" s="34">
        <v>60.902726555486311</v>
      </c>
      <c r="BT10" s="34">
        <v>2345</v>
      </c>
      <c r="BU10" s="35">
        <v>733.02284890398028</v>
      </c>
      <c r="BV10" s="35">
        <v>75148.706669025254</v>
      </c>
      <c r="BW10" s="34">
        <v>102.51891435770114</v>
      </c>
      <c r="BX10" s="34">
        <v>-2117.0045359485739</v>
      </c>
      <c r="BY10" s="36">
        <v>0</v>
      </c>
      <c r="BZ10" s="37"/>
      <c r="CA10" s="38"/>
      <c r="CB10" s="35"/>
      <c r="CC10" s="35"/>
      <c r="CD10" s="35"/>
      <c r="CE10" s="35"/>
      <c r="CF10" s="34"/>
      <c r="CG10" s="34"/>
      <c r="CH10" s="39"/>
      <c r="CI10" s="39"/>
      <c r="CJ10" s="39"/>
      <c r="CK10" s="39"/>
      <c r="CL10" s="39"/>
      <c r="CM10" s="38"/>
      <c r="CN10" s="38"/>
      <c r="CO10" s="35">
        <v>733.02284890398028</v>
      </c>
      <c r="CP10" s="35">
        <v>75148.706669025254</v>
      </c>
      <c r="CQ10" s="36">
        <v>107.90272144089855</v>
      </c>
      <c r="CR10" s="34">
        <v>102.51891435770114</v>
      </c>
      <c r="CS10" s="34">
        <v>696.44866844425587</v>
      </c>
      <c r="CT10" s="39">
        <v>2.1966691825289137</v>
      </c>
      <c r="CU10" s="39">
        <v>0.37048268281584273</v>
      </c>
      <c r="CV10" s="39">
        <v>0.1076647608685776</v>
      </c>
      <c r="CW10" s="34">
        <v>16.030519451989385</v>
      </c>
      <c r="CX10" s="38"/>
      <c r="CY10" s="38"/>
      <c r="CZ10" s="35"/>
      <c r="DA10" s="35"/>
      <c r="DB10" s="36"/>
      <c r="DC10" s="34"/>
      <c r="DD10" s="39"/>
      <c r="DE10" s="39"/>
      <c r="DF10" s="39"/>
      <c r="DG10" s="40"/>
    </row>
    <row r="11" spans="1:111" ht="48.75" thickBot="1" x14ac:dyDescent="0.35">
      <c r="A11" s="14"/>
      <c r="B11" s="43"/>
      <c r="C11" s="30" t="s">
        <v>96</v>
      </c>
      <c r="D11" s="29"/>
      <c r="E11" s="45" t="s">
        <v>83</v>
      </c>
      <c r="F11" s="44" t="s">
        <v>89</v>
      </c>
      <c r="G11" s="27"/>
      <c r="H11" s="31">
        <v>1.8865497978671354E-3</v>
      </c>
      <c r="I11" s="32">
        <v>5.3826578376326646E-5</v>
      </c>
      <c r="J11" s="32">
        <v>3.3674291403010654E-3</v>
      </c>
      <c r="K11" s="32">
        <v>2.7542834596795177E-3</v>
      </c>
      <c r="L11" s="32">
        <v>1.4118010464145932E-2</v>
      </c>
      <c r="M11" s="32">
        <v>1.7134981526556917E-2</v>
      </c>
      <c r="N11" s="32">
        <v>5.4193406445453923E-2</v>
      </c>
      <c r="O11" s="32">
        <v>3.5913973747306406E-2</v>
      </c>
      <c r="P11" s="32">
        <v>6.4108185318135127E-2</v>
      </c>
      <c r="Q11" s="32">
        <v>6.3976842473232098E-2</v>
      </c>
      <c r="R11" s="32">
        <v>5.200201136067354E-2</v>
      </c>
      <c r="S11" s="32">
        <v>0.10947903379458347</v>
      </c>
      <c r="T11" s="32">
        <v>2.6047351658691079E-3</v>
      </c>
      <c r="U11" s="32">
        <v>1.3440971050219876E-2</v>
      </c>
      <c r="V11" s="32">
        <v>7.3165436584299278E-3</v>
      </c>
      <c r="W11" s="32">
        <v>6.0927716117637571E-3</v>
      </c>
      <c r="X11" s="32">
        <v>6.0939239294865262E-3</v>
      </c>
      <c r="Y11" s="32">
        <v>2.690780929795503E-3</v>
      </c>
      <c r="Z11" s="32">
        <v>3.223474235871035E-2</v>
      </c>
      <c r="AA11" s="32">
        <v>2.2666632400183268E-2</v>
      </c>
      <c r="AB11" s="32">
        <v>1.1318173571367385E-2</v>
      </c>
      <c r="AC11" s="32">
        <v>2.2392823853802087E-2</v>
      </c>
      <c r="AD11" s="32">
        <v>2.1667166530137321E-2</v>
      </c>
      <c r="AE11" s="32">
        <v>2.223005093948837E-2</v>
      </c>
      <c r="AF11" s="32">
        <v>1.7919820243399425E-2</v>
      </c>
      <c r="AG11" s="32">
        <v>1.2046324136172008E-2</v>
      </c>
      <c r="AH11" s="32">
        <v>8.9003529613030218E-3</v>
      </c>
      <c r="AI11" s="32">
        <v>3.839512689143097E-3</v>
      </c>
      <c r="AJ11" s="32">
        <v>1.8389739790004012E-3</v>
      </c>
      <c r="AK11" s="32">
        <v>1.0659789301027266E-3</v>
      </c>
      <c r="AL11" s="32">
        <v>0.13118664652185458</v>
      </c>
      <c r="AM11" s="32">
        <v>8.6380913706347803E-2</v>
      </c>
      <c r="AN11" s="32">
        <v>1.9520085951236669E-2</v>
      </c>
      <c r="AO11" s="32">
        <v>2.4370073695192531E-2</v>
      </c>
      <c r="AP11" s="32">
        <v>4.32479066493986E-2</v>
      </c>
      <c r="AQ11" s="32">
        <v>2.6858861784320537E-2</v>
      </c>
      <c r="AR11" s="32">
        <v>1.9520093509869323E-2</v>
      </c>
      <c r="AS11" s="32">
        <v>6.2861953909459029E-3</v>
      </c>
      <c r="AT11" s="32">
        <v>1.1537828305705281E-3</v>
      </c>
      <c r="AU11" s="32">
        <v>3.7284744058452117E-4</v>
      </c>
      <c r="AV11" s="32">
        <v>3.2464350583881559E-5</v>
      </c>
      <c r="AW11" s="32">
        <v>6.9656380595177239E-5</v>
      </c>
      <c r="AX11" s="32">
        <v>7.3983232557833464E-5</v>
      </c>
      <c r="AY11" s="32">
        <v>5.885958609649689E-5</v>
      </c>
      <c r="AZ11" s="32">
        <v>2.2132260397235933E-4</v>
      </c>
      <c r="BA11" s="32">
        <v>1.8143227945794285E-3</v>
      </c>
      <c r="BB11" s="32">
        <v>7.5206431597523953E-5</v>
      </c>
      <c r="BC11" s="32">
        <v>2.337873596750731E-5</v>
      </c>
      <c r="BD11" s="32">
        <v>1.0156296604718236E-3</v>
      </c>
      <c r="BE11" s="32">
        <v>2.9608843946583537E-4</v>
      </c>
      <c r="BF11" s="32">
        <v>1.6902583435481398E-3</v>
      </c>
      <c r="BG11" s="32">
        <v>3.984321851781368E-31</v>
      </c>
      <c r="BH11" s="32">
        <v>1.4208034525230882E-5</v>
      </c>
      <c r="BI11" s="32">
        <v>1.2434099965296945E-6</v>
      </c>
      <c r="BJ11" s="32">
        <v>0</v>
      </c>
      <c r="BK11" s="32">
        <v>2.5855236219773079E-4</v>
      </c>
      <c r="BL11" s="32">
        <v>8.6885331179570942E-5</v>
      </c>
      <c r="BM11" s="32">
        <v>1.182923819123611E-5</v>
      </c>
      <c r="BN11" s="32">
        <v>9.8905394671760919E-6</v>
      </c>
      <c r="BO11" s="32"/>
      <c r="BP11" s="28">
        <f ca="1">SUM(OFFSET(INDIRECT(ADDRESS(7,COLUMN())),1,0):OFFSET(INDIRECT(ADDRESS(ROW()-2,COLUMN())),1,0))</f>
        <v>0</v>
      </c>
      <c r="BQ11" s="33"/>
      <c r="BR11" s="33"/>
      <c r="BS11" s="34">
        <v>60.838956997288619</v>
      </c>
      <c r="BT11" s="34">
        <v>2500</v>
      </c>
      <c r="BU11" s="35">
        <v>0</v>
      </c>
      <c r="BV11" s="35">
        <v>0</v>
      </c>
      <c r="BW11" s="34">
        <v>102.51891435770114</v>
      </c>
      <c r="BX11" s="34">
        <v>-2117.0045422823359</v>
      </c>
      <c r="BY11" s="36">
        <v>0</v>
      </c>
      <c r="BZ11" s="37"/>
      <c r="CA11" s="38"/>
      <c r="CB11" s="35">
        <v>0</v>
      </c>
      <c r="CC11" s="35">
        <v>0</v>
      </c>
      <c r="CD11" s="35">
        <v>0</v>
      </c>
      <c r="CE11" s="35">
        <v>0</v>
      </c>
      <c r="CF11" s="34">
        <v>23.351386049204706</v>
      </c>
      <c r="CG11" s="34">
        <v>44.184305796920654</v>
      </c>
      <c r="CH11" s="39">
        <v>0.69516216491636651</v>
      </c>
      <c r="CI11" s="39">
        <v>-0.40078496698463151</v>
      </c>
      <c r="CJ11" s="39">
        <v>9.2513540948519421E-3</v>
      </c>
      <c r="CK11" s="39">
        <v>2.8572009112213474E-2</v>
      </c>
      <c r="CL11" s="39">
        <v>0.47580148522935811</v>
      </c>
      <c r="CM11" s="38"/>
      <c r="CN11" s="38"/>
      <c r="CO11" s="35">
        <v>0</v>
      </c>
      <c r="CP11" s="35">
        <v>0</v>
      </c>
      <c r="CQ11" s="36">
        <v>0</v>
      </c>
      <c r="CR11" s="34">
        <v>102.51891435770114</v>
      </c>
      <c r="CS11" s="34">
        <v>696.71990269429728</v>
      </c>
      <c r="CT11" s="39">
        <v>2.1957352839990865</v>
      </c>
      <c r="CU11" s="39">
        <v>0.37089751305056456</v>
      </c>
      <c r="CV11" s="39">
        <v>0.10768357724872811</v>
      </c>
      <c r="CW11" s="34">
        <v>16.03667872949422</v>
      </c>
      <c r="CX11" s="38"/>
      <c r="CY11" s="38"/>
      <c r="CZ11" s="35"/>
      <c r="DA11" s="35"/>
      <c r="DB11" s="36"/>
      <c r="DC11" s="34"/>
      <c r="DD11" s="39"/>
      <c r="DE11" s="39"/>
      <c r="DF11" s="39"/>
      <c r="DG11" s="40"/>
    </row>
    <row r="12" spans="1:111" ht="72.75" thickBot="1" x14ac:dyDescent="0.35">
      <c r="A12" s="14"/>
      <c r="B12" s="43"/>
      <c r="C12" s="30" t="s">
        <v>97</v>
      </c>
      <c r="D12" s="29"/>
      <c r="E12" s="45" t="s">
        <v>83</v>
      </c>
      <c r="F12" s="44" t="s">
        <v>90</v>
      </c>
      <c r="G12" s="27"/>
      <c r="H12" s="31">
        <v>1.8865497978671354E-3</v>
      </c>
      <c r="I12" s="32">
        <v>5.3826578376326646E-5</v>
      </c>
      <c r="J12" s="41">
        <v>3.3674291403010654E-3</v>
      </c>
      <c r="K12" s="32">
        <v>2.7542834596795177E-3</v>
      </c>
      <c r="L12" s="32">
        <v>1.4118010464145932E-2</v>
      </c>
      <c r="M12" s="32">
        <v>1.7134981526556917E-2</v>
      </c>
      <c r="N12" s="32">
        <v>5.4193406445453923E-2</v>
      </c>
      <c r="O12" s="32">
        <v>3.5913973747306406E-2</v>
      </c>
      <c r="P12" s="32">
        <v>6.4108185318135127E-2</v>
      </c>
      <c r="Q12" s="32">
        <v>6.3976842473232098E-2</v>
      </c>
      <c r="R12" s="32">
        <v>5.200201136067354E-2</v>
      </c>
      <c r="S12" s="32">
        <v>0.10947903379458347</v>
      </c>
      <c r="T12" s="32">
        <v>2.6047351658691079E-3</v>
      </c>
      <c r="U12" s="32">
        <v>1.3440971050219876E-2</v>
      </c>
      <c r="V12" s="32">
        <v>7.3165436584299278E-3</v>
      </c>
      <c r="W12" s="32">
        <v>6.0927716117637571E-3</v>
      </c>
      <c r="X12" s="32">
        <v>6.0939239294865262E-3</v>
      </c>
      <c r="Y12" s="32">
        <v>2.690780929795503E-3</v>
      </c>
      <c r="Z12" s="32">
        <v>3.223474235871035E-2</v>
      </c>
      <c r="AA12" s="32">
        <v>2.2666632400183268E-2</v>
      </c>
      <c r="AB12" s="32">
        <v>1.1318173571367385E-2</v>
      </c>
      <c r="AC12" s="32">
        <v>2.2392823853802087E-2</v>
      </c>
      <c r="AD12" s="32">
        <v>2.1667166530137321E-2</v>
      </c>
      <c r="AE12" s="32">
        <v>2.223005093948837E-2</v>
      </c>
      <c r="AF12" s="32">
        <v>1.7919820243399425E-2</v>
      </c>
      <c r="AG12" s="32">
        <v>1.2046324136172008E-2</v>
      </c>
      <c r="AH12" s="32">
        <v>8.9003529613030218E-3</v>
      </c>
      <c r="AI12" s="32">
        <v>3.839512689143097E-3</v>
      </c>
      <c r="AJ12" s="32">
        <v>1.8389739790004012E-3</v>
      </c>
      <c r="AK12" s="32">
        <v>1.0659789301027266E-3</v>
      </c>
      <c r="AL12" s="32">
        <v>0.13118664652185458</v>
      </c>
      <c r="AM12" s="32">
        <v>8.6380913706347803E-2</v>
      </c>
      <c r="AN12" s="32">
        <v>1.9520085951236669E-2</v>
      </c>
      <c r="AO12" s="32">
        <v>2.4370073695192531E-2</v>
      </c>
      <c r="AP12" s="32">
        <v>4.32479066493986E-2</v>
      </c>
      <c r="AQ12" s="32">
        <v>2.6858861784320537E-2</v>
      </c>
      <c r="AR12" s="32">
        <v>1.9520093509869323E-2</v>
      </c>
      <c r="AS12" s="32">
        <v>6.2861953909459029E-3</v>
      </c>
      <c r="AT12" s="32">
        <v>1.1537828305705281E-3</v>
      </c>
      <c r="AU12" s="32">
        <v>3.7284744058452117E-4</v>
      </c>
      <c r="AV12" s="32">
        <v>3.2464350583881559E-5</v>
      </c>
      <c r="AW12" s="32">
        <v>6.9656380595177239E-5</v>
      </c>
      <c r="AX12" s="32">
        <v>7.3983232557833464E-5</v>
      </c>
      <c r="AY12" s="32">
        <v>5.885958609649689E-5</v>
      </c>
      <c r="AZ12" s="32">
        <v>2.2132260397235933E-4</v>
      </c>
      <c r="BA12" s="32">
        <v>1.8143227945794285E-3</v>
      </c>
      <c r="BB12" s="32">
        <v>7.5206431597523953E-5</v>
      </c>
      <c r="BC12" s="32">
        <v>2.337873596750731E-5</v>
      </c>
      <c r="BD12" s="32">
        <v>1.0156296604718236E-3</v>
      </c>
      <c r="BE12" s="32">
        <v>2.9608843946583537E-4</v>
      </c>
      <c r="BF12" s="32">
        <v>1.6902583435481398E-3</v>
      </c>
      <c r="BG12" s="32">
        <v>3.984321851781368E-31</v>
      </c>
      <c r="BH12" s="32">
        <v>1.4208034525230882E-5</v>
      </c>
      <c r="BI12" s="32">
        <v>1.2434099965296945E-6</v>
      </c>
      <c r="BJ12" s="32">
        <v>0</v>
      </c>
      <c r="BK12" s="32">
        <v>2.5855236219773079E-4</v>
      </c>
      <c r="BL12" s="32">
        <v>8.6885331179570942E-5</v>
      </c>
      <c r="BM12" s="32">
        <v>1.182923819123611E-5</v>
      </c>
      <c r="BN12" s="32">
        <v>9.8905394671760919E-6</v>
      </c>
      <c r="BO12" s="32"/>
      <c r="BP12" s="28">
        <f ca="1">SUM(OFFSET(INDIRECT(ADDRESS(7,COLUMN())),1,0):OFFSET(INDIRECT(ADDRESS(ROW()-2,COLUMN())),1,0))</f>
        <v>0</v>
      </c>
      <c r="BQ12" s="33"/>
      <c r="BR12" s="33"/>
      <c r="BS12" s="34">
        <v>51.048067044769141</v>
      </c>
      <c r="BT12" s="34">
        <v>150</v>
      </c>
      <c r="BU12" s="35">
        <v>0</v>
      </c>
      <c r="BV12" s="35">
        <v>0</v>
      </c>
      <c r="BW12" s="34">
        <v>102.51891435770114</v>
      </c>
      <c r="BX12" s="34">
        <v>-2117.0043452055879</v>
      </c>
      <c r="BY12" s="36">
        <v>0.13601106483308179</v>
      </c>
      <c r="BZ12" s="37"/>
      <c r="CA12" s="38"/>
      <c r="CB12" s="35">
        <v>0</v>
      </c>
      <c r="CC12" s="35">
        <v>0</v>
      </c>
      <c r="CD12" s="35">
        <v>0</v>
      </c>
      <c r="CE12" s="35">
        <v>0</v>
      </c>
      <c r="CF12" s="34">
        <v>51.78117332357975</v>
      </c>
      <c r="CG12" s="34">
        <v>2.9565992951012845</v>
      </c>
      <c r="CH12" s="39">
        <v>1.1090336833482677</v>
      </c>
      <c r="CI12" s="39">
        <v>1.7884828409438398</v>
      </c>
      <c r="CJ12" s="39">
        <v>8.8952501861829739E-3</v>
      </c>
      <c r="CK12" s="39">
        <v>1.9741507201386534E-2</v>
      </c>
      <c r="CL12" s="39">
        <v>0.97461596311538345</v>
      </c>
      <c r="CM12" s="38"/>
      <c r="CN12" s="38"/>
      <c r="CO12" s="35">
        <v>0</v>
      </c>
      <c r="CP12" s="35">
        <v>0</v>
      </c>
      <c r="CQ12" s="36">
        <v>0</v>
      </c>
      <c r="CR12" s="34">
        <v>110.50616269432797</v>
      </c>
      <c r="CS12" s="34">
        <v>718.40943018106532</v>
      </c>
      <c r="CT12" s="39">
        <v>2.1293453558390123</v>
      </c>
      <c r="CU12" s="39">
        <v>0.46596260253936772</v>
      </c>
      <c r="CV12" s="39">
        <v>0.1151144372916862</v>
      </c>
      <c r="CW12" s="34">
        <v>18.490242009335855</v>
      </c>
      <c r="CX12" s="38"/>
      <c r="CY12" s="38"/>
      <c r="CZ12" s="35"/>
      <c r="DA12" s="35"/>
      <c r="DB12" s="36"/>
      <c r="DC12" s="34"/>
      <c r="DD12" s="39"/>
      <c r="DE12" s="39"/>
      <c r="DF12" s="39"/>
      <c r="DG12" s="40"/>
    </row>
  </sheetData>
  <phoneticPr fontId="3" type="noConversion"/>
  <conditionalFormatting sqref="BO6:BO12 H6:BN11">
    <cfRule type="cellIs" dxfId="132" priority="787" operator="lessThan">
      <formula>0.0000005</formula>
    </cfRule>
    <cfRule type="cellIs" dxfId="131" priority="788" operator="lessThan">
      <formula>0</formula>
    </cfRule>
    <cfRule type="expression" dxfId="130" priority="789">
      <formula>"&lt;0.000001"</formula>
    </cfRule>
  </conditionalFormatting>
  <conditionalFormatting sqref="H6:N11 BV6:BV11">
    <cfRule type="cellIs" dxfId="129" priority="916" operator="lessThan">
      <formula>0.001</formula>
    </cfRule>
  </conditionalFormatting>
  <conditionalFormatting sqref="H6:W11">
    <cfRule type="cellIs" dxfId="128" priority="654" operator="lessThan">
      <formula>0.001</formula>
    </cfRule>
  </conditionalFormatting>
  <conditionalFormatting sqref="BY6:BY11">
    <cfRule type="cellIs" dxfId="127" priority="650" operator="lessThan">
      <formula>0.005</formula>
    </cfRule>
  </conditionalFormatting>
  <conditionalFormatting sqref="AB12">
    <cfRule type="cellIs" dxfId="126" priority="121" operator="lessThan">
      <formula>0.0000005</formula>
    </cfRule>
    <cfRule type="cellIs" dxfId="125" priority="122" operator="lessThan">
      <formula>0</formula>
    </cfRule>
    <cfRule type="expression" dxfId="124" priority="123">
      <formula>"&lt;0.000001"</formula>
    </cfRule>
  </conditionalFormatting>
  <conditionalFormatting sqref="AC12">
    <cfRule type="cellIs" dxfId="123" priority="118" operator="lessThan">
      <formula>0.0000005</formula>
    </cfRule>
    <cfRule type="cellIs" dxfId="122" priority="119" operator="lessThan">
      <formula>0</formula>
    </cfRule>
    <cfRule type="expression" dxfId="121" priority="120">
      <formula>"&lt;0.000001"</formula>
    </cfRule>
  </conditionalFormatting>
  <conditionalFormatting sqref="AD12">
    <cfRule type="cellIs" dxfId="120" priority="115" operator="lessThan">
      <formula>0.0000005</formula>
    </cfRule>
    <cfRule type="cellIs" dxfId="119" priority="116" operator="lessThan">
      <formula>0</formula>
    </cfRule>
    <cfRule type="expression" dxfId="118" priority="117">
      <formula>"&lt;0.000001"</formula>
    </cfRule>
  </conditionalFormatting>
  <conditionalFormatting sqref="AE12">
    <cfRule type="cellIs" dxfId="117" priority="112" operator="lessThan">
      <formula>0.0000005</formula>
    </cfRule>
    <cfRule type="cellIs" dxfId="116" priority="113" operator="lessThan">
      <formula>0</formula>
    </cfRule>
    <cfRule type="expression" dxfId="115" priority="114">
      <formula>"&lt;0.000001"</formula>
    </cfRule>
  </conditionalFormatting>
  <conditionalFormatting sqref="AF12">
    <cfRule type="cellIs" dxfId="114" priority="109" operator="lessThan">
      <formula>0.0000005</formula>
    </cfRule>
    <cfRule type="cellIs" dxfId="113" priority="110" operator="lessThan">
      <formula>0</formula>
    </cfRule>
    <cfRule type="expression" dxfId="112" priority="111">
      <formula>"&lt;0.000001"</formula>
    </cfRule>
  </conditionalFormatting>
  <conditionalFormatting sqref="AG12">
    <cfRule type="cellIs" dxfId="111" priority="106" operator="lessThan">
      <formula>0.0000005</formula>
    </cfRule>
    <cfRule type="cellIs" dxfId="110" priority="107" operator="lessThan">
      <formula>0</formula>
    </cfRule>
    <cfRule type="expression" dxfId="109" priority="108">
      <formula>"&lt;0.000001"</formula>
    </cfRule>
  </conditionalFormatting>
  <conditionalFormatting sqref="AH12">
    <cfRule type="cellIs" dxfId="108" priority="103" operator="lessThan">
      <formula>0.0000005</formula>
    </cfRule>
    <cfRule type="cellIs" dxfId="107" priority="104" operator="lessThan">
      <formula>0</formula>
    </cfRule>
    <cfRule type="expression" dxfId="106" priority="105">
      <formula>"&lt;0.000001"</formula>
    </cfRule>
  </conditionalFormatting>
  <conditionalFormatting sqref="AI12">
    <cfRule type="cellIs" dxfId="105" priority="100" operator="lessThan">
      <formula>0.0000005</formula>
    </cfRule>
    <cfRule type="cellIs" dxfId="104" priority="101" operator="lessThan">
      <formula>0</formula>
    </cfRule>
    <cfRule type="expression" dxfId="103" priority="102">
      <formula>"&lt;0.000001"</formula>
    </cfRule>
  </conditionalFormatting>
  <conditionalFormatting sqref="AJ12">
    <cfRule type="cellIs" dxfId="102" priority="97" operator="lessThan">
      <formula>0.0000005</formula>
    </cfRule>
    <cfRule type="cellIs" dxfId="101" priority="98" operator="lessThan">
      <formula>0</formula>
    </cfRule>
    <cfRule type="expression" dxfId="100" priority="99">
      <formula>"&lt;0.000001"</formula>
    </cfRule>
  </conditionalFormatting>
  <conditionalFormatting sqref="AK12">
    <cfRule type="cellIs" dxfId="99" priority="94" operator="lessThan">
      <formula>0.0000005</formula>
    </cfRule>
    <cfRule type="cellIs" dxfId="98" priority="95" operator="lessThan">
      <formula>0</formula>
    </cfRule>
    <cfRule type="expression" dxfId="97" priority="96">
      <formula>"&lt;0.000001"</formula>
    </cfRule>
  </conditionalFormatting>
  <conditionalFormatting sqref="AL12">
    <cfRule type="cellIs" dxfId="96" priority="91" operator="lessThan">
      <formula>0.0000005</formula>
    </cfRule>
    <cfRule type="cellIs" dxfId="95" priority="92" operator="lessThan">
      <formula>0</formula>
    </cfRule>
    <cfRule type="expression" dxfId="94" priority="93">
      <formula>"&lt;0.000001"</formula>
    </cfRule>
  </conditionalFormatting>
  <conditionalFormatting sqref="AM12">
    <cfRule type="cellIs" dxfId="93" priority="88" operator="lessThan">
      <formula>0.0000005</formula>
    </cfRule>
    <cfRule type="cellIs" dxfId="92" priority="89" operator="lessThan">
      <formula>0</formula>
    </cfRule>
    <cfRule type="expression" dxfId="91" priority="90">
      <formula>"&lt;0.000001"</formula>
    </cfRule>
  </conditionalFormatting>
  <conditionalFormatting sqref="AN12">
    <cfRule type="cellIs" dxfId="90" priority="85" operator="lessThan">
      <formula>0.0000005</formula>
    </cfRule>
    <cfRule type="cellIs" dxfId="89" priority="86" operator="lessThan">
      <formula>0</formula>
    </cfRule>
    <cfRule type="expression" dxfId="88" priority="87">
      <formula>"&lt;0.000001"</formula>
    </cfRule>
  </conditionalFormatting>
  <conditionalFormatting sqref="AO12">
    <cfRule type="cellIs" dxfId="87" priority="82" operator="lessThan">
      <formula>0.0000005</formula>
    </cfRule>
    <cfRule type="cellIs" dxfId="86" priority="83" operator="lessThan">
      <formula>0</formula>
    </cfRule>
    <cfRule type="expression" dxfId="85" priority="84">
      <formula>"&lt;0.000001"</formula>
    </cfRule>
  </conditionalFormatting>
  <conditionalFormatting sqref="AP12">
    <cfRule type="cellIs" dxfId="84" priority="79" operator="lessThan">
      <formula>0.0000005</formula>
    </cfRule>
    <cfRule type="cellIs" dxfId="83" priority="80" operator="lessThan">
      <formula>0</formula>
    </cfRule>
    <cfRule type="expression" dxfId="82" priority="81">
      <formula>"&lt;0.000001"</formula>
    </cfRule>
  </conditionalFormatting>
  <conditionalFormatting sqref="AQ12">
    <cfRule type="cellIs" dxfId="81" priority="76" operator="lessThan">
      <formula>0.0000005</formula>
    </cfRule>
    <cfRule type="cellIs" dxfId="80" priority="77" operator="lessThan">
      <formula>0</formula>
    </cfRule>
    <cfRule type="expression" dxfId="79" priority="78">
      <formula>"&lt;0.000001"</formula>
    </cfRule>
  </conditionalFormatting>
  <conditionalFormatting sqref="AR12">
    <cfRule type="cellIs" dxfId="78" priority="73" operator="lessThan">
      <formula>0.0000005</formula>
    </cfRule>
    <cfRule type="cellIs" dxfId="77" priority="74" operator="lessThan">
      <formula>0</formula>
    </cfRule>
    <cfRule type="expression" dxfId="76" priority="75">
      <formula>"&lt;0.000001"</formula>
    </cfRule>
  </conditionalFormatting>
  <conditionalFormatting sqref="AS12">
    <cfRule type="cellIs" dxfId="75" priority="70" operator="lessThan">
      <formula>0.0000005</formula>
    </cfRule>
    <cfRule type="cellIs" dxfId="74" priority="71" operator="lessThan">
      <formula>0</formula>
    </cfRule>
    <cfRule type="expression" dxfId="73" priority="72">
      <formula>"&lt;0.000001"</formula>
    </cfRule>
  </conditionalFormatting>
  <conditionalFormatting sqref="AT12">
    <cfRule type="cellIs" dxfId="72" priority="67" operator="lessThan">
      <formula>0.0000005</formula>
    </cfRule>
    <cfRule type="cellIs" dxfId="71" priority="68" operator="lessThan">
      <formula>0</formula>
    </cfRule>
    <cfRule type="expression" dxfId="70" priority="69">
      <formula>"&lt;0.000001"</formula>
    </cfRule>
  </conditionalFormatting>
  <conditionalFormatting sqref="AU12">
    <cfRule type="cellIs" dxfId="69" priority="64" operator="lessThan">
      <formula>0.0000005</formula>
    </cfRule>
    <cfRule type="cellIs" dxfId="68" priority="65" operator="lessThan">
      <formula>0</formula>
    </cfRule>
    <cfRule type="expression" dxfId="67" priority="66">
      <formula>"&lt;0.000001"</formula>
    </cfRule>
  </conditionalFormatting>
  <conditionalFormatting sqref="AV12">
    <cfRule type="cellIs" dxfId="66" priority="61" operator="lessThan">
      <formula>0.0000005</formula>
    </cfRule>
    <cfRule type="cellIs" dxfId="65" priority="62" operator="lessThan">
      <formula>0</formula>
    </cfRule>
    <cfRule type="expression" dxfId="64" priority="63">
      <formula>"&lt;0.000001"</formula>
    </cfRule>
  </conditionalFormatting>
  <conditionalFormatting sqref="AW12">
    <cfRule type="cellIs" dxfId="63" priority="58" operator="lessThan">
      <formula>0.0000005</formula>
    </cfRule>
    <cfRule type="cellIs" dxfId="62" priority="59" operator="lessThan">
      <formula>0</formula>
    </cfRule>
    <cfRule type="expression" dxfId="61" priority="60">
      <formula>"&lt;0.000001"</formula>
    </cfRule>
  </conditionalFormatting>
  <conditionalFormatting sqref="AX12">
    <cfRule type="cellIs" dxfId="60" priority="55" operator="lessThan">
      <formula>0.0000005</formula>
    </cfRule>
    <cfRule type="cellIs" dxfId="59" priority="56" operator="lessThan">
      <formula>0</formula>
    </cfRule>
    <cfRule type="expression" dxfId="58" priority="57">
      <formula>"&lt;0.000001"</formula>
    </cfRule>
  </conditionalFormatting>
  <conditionalFormatting sqref="AY12">
    <cfRule type="cellIs" dxfId="57" priority="52" operator="lessThan">
      <formula>0.0000005</formula>
    </cfRule>
    <cfRule type="cellIs" dxfId="56" priority="53" operator="lessThan">
      <formula>0</formula>
    </cfRule>
    <cfRule type="expression" dxfId="55" priority="54">
      <formula>"&lt;0.000001"</formula>
    </cfRule>
  </conditionalFormatting>
  <conditionalFormatting sqref="AZ12">
    <cfRule type="cellIs" dxfId="54" priority="49" operator="lessThan">
      <formula>0.0000005</formula>
    </cfRule>
    <cfRule type="cellIs" dxfId="53" priority="50" operator="lessThan">
      <formula>0</formula>
    </cfRule>
    <cfRule type="expression" dxfId="52" priority="51">
      <formula>"&lt;0.000001"</formula>
    </cfRule>
  </conditionalFormatting>
  <conditionalFormatting sqref="BA12">
    <cfRule type="cellIs" dxfId="51" priority="46" operator="lessThan">
      <formula>0.0000005</formula>
    </cfRule>
    <cfRule type="cellIs" dxfId="50" priority="47" operator="lessThan">
      <formula>0</formula>
    </cfRule>
    <cfRule type="expression" dxfId="49" priority="48">
      <formula>"&lt;0.000001"</formula>
    </cfRule>
  </conditionalFormatting>
  <conditionalFormatting sqref="BB12">
    <cfRule type="cellIs" dxfId="48" priority="43" operator="lessThan">
      <formula>0.0000005</formula>
    </cfRule>
    <cfRule type="cellIs" dxfId="47" priority="44" operator="lessThan">
      <formula>0</formula>
    </cfRule>
    <cfRule type="expression" dxfId="46" priority="45">
      <formula>"&lt;0.000001"</formula>
    </cfRule>
  </conditionalFormatting>
  <conditionalFormatting sqref="BC12">
    <cfRule type="cellIs" dxfId="45" priority="40" operator="lessThan">
      <formula>0.0000005</formula>
    </cfRule>
    <cfRule type="cellIs" dxfId="44" priority="41" operator="lessThan">
      <formula>0</formula>
    </cfRule>
    <cfRule type="expression" dxfId="43" priority="42">
      <formula>"&lt;0.000001"</formula>
    </cfRule>
  </conditionalFormatting>
  <conditionalFormatting sqref="BD12">
    <cfRule type="cellIs" dxfId="42" priority="37" operator="lessThan">
      <formula>0.0000005</formula>
    </cfRule>
    <cfRule type="cellIs" dxfId="41" priority="38" operator="lessThan">
      <formula>0</formula>
    </cfRule>
    <cfRule type="expression" dxfId="40" priority="39">
      <formula>"&lt;0.000001"</formula>
    </cfRule>
  </conditionalFormatting>
  <conditionalFormatting sqref="BE12">
    <cfRule type="cellIs" dxfId="39" priority="34" operator="lessThan">
      <formula>0.0000005</formula>
    </cfRule>
    <cfRule type="cellIs" dxfId="38" priority="35" operator="lessThan">
      <formula>0</formula>
    </cfRule>
    <cfRule type="expression" dxfId="37" priority="36">
      <formula>"&lt;0.000001"</formula>
    </cfRule>
  </conditionalFormatting>
  <conditionalFormatting sqref="BF12">
    <cfRule type="cellIs" dxfId="36" priority="31" operator="lessThan">
      <formula>0.0000005</formula>
    </cfRule>
    <cfRule type="cellIs" dxfId="35" priority="32" operator="lessThan">
      <formula>0</formula>
    </cfRule>
    <cfRule type="expression" dxfId="34" priority="33">
      <formula>"&lt;0.000001"</formula>
    </cfRule>
  </conditionalFormatting>
  <conditionalFormatting sqref="BG12">
    <cfRule type="cellIs" dxfId="33" priority="28" operator="lessThan">
      <formula>0.0000005</formula>
    </cfRule>
    <cfRule type="cellIs" dxfId="32" priority="29" operator="lessThan">
      <formula>0</formula>
    </cfRule>
    <cfRule type="expression" dxfId="31" priority="30">
      <formula>"&lt;0.000001"</formula>
    </cfRule>
  </conditionalFormatting>
  <conditionalFormatting sqref="BH12">
    <cfRule type="cellIs" dxfId="30" priority="25" operator="lessThan">
      <formula>0.0000005</formula>
    </cfRule>
    <cfRule type="cellIs" dxfId="29" priority="26" operator="lessThan">
      <formula>0</formula>
    </cfRule>
    <cfRule type="expression" dxfId="28" priority="27">
      <formula>"&lt;0.000001"</formula>
    </cfRule>
  </conditionalFormatting>
  <conditionalFormatting sqref="BI12">
    <cfRule type="cellIs" dxfId="27" priority="22" operator="lessThan">
      <formula>0.0000005</formula>
    </cfRule>
    <cfRule type="cellIs" dxfId="26" priority="23" operator="lessThan">
      <formula>0</formula>
    </cfRule>
    <cfRule type="expression" dxfId="25" priority="24">
      <formula>"&lt;0.000001"</formula>
    </cfRule>
  </conditionalFormatting>
  <conditionalFormatting sqref="BJ12">
    <cfRule type="cellIs" dxfId="24" priority="19" operator="lessThan">
      <formula>0.0000005</formula>
    </cfRule>
    <cfRule type="cellIs" dxfId="23" priority="20" operator="lessThan">
      <formula>0</formula>
    </cfRule>
    <cfRule type="expression" dxfId="22" priority="21">
      <formula>"&lt;0.000001"</formula>
    </cfRule>
  </conditionalFormatting>
  <conditionalFormatting sqref="BK12">
    <cfRule type="cellIs" dxfId="21" priority="16" operator="lessThan">
      <formula>0.0000005</formula>
    </cfRule>
    <cfRule type="cellIs" dxfId="20" priority="17" operator="lessThan">
      <formula>0</formula>
    </cfRule>
    <cfRule type="expression" dxfId="19" priority="18">
      <formula>"&lt;0.000001"</formula>
    </cfRule>
  </conditionalFormatting>
  <conditionalFormatting sqref="BL12">
    <cfRule type="cellIs" dxfId="18" priority="13" operator="lessThan">
      <formula>0.0000005</formula>
    </cfRule>
    <cfRule type="cellIs" dxfId="17" priority="14" operator="lessThan">
      <formula>0</formula>
    </cfRule>
    <cfRule type="expression" dxfId="16" priority="15">
      <formula>"&lt;0.000001"</formula>
    </cfRule>
  </conditionalFormatting>
  <conditionalFormatting sqref="BM12">
    <cfRule type="cellIs" dxfId="15" priority="10" operator="lessThan">
      <formula>0.0000005</formula>
    </cfRule>
    <cfRule type="cellIs" dxfId="14" priority="11" operator="lessThan">
      <formula>0</formula>
    </cfRule>
    <cfRule type="expression" dxfId="13" priority="12">
      <formula>"&lt;0.000001"</formula>
    </cfRule>
  </conditionalFormatting>
  <conditionalFormatting sqref="BN12">
    <cfRule type="cellIs" dxfId="12" priority="7" operator="lessThan">
      <formula>0.0000005</formula>
    </cfRule>
    <cfRule type="cellIs" dxfId="11" priority="8" operator="lessThan">
      <formula>0</formula>
    </cfRule>
    <cfRule type="expression" dxfId="10" priority="9">
      <formula>"&lt;0.000001"</formula>
    </cfRule>
  </conditionalFormatting>
  <conditionalFormatting sqref="H12:Z12">
    <cfRule type="cellIs" dxfId="9" priority="128" operator="lessThan">
      <formula>0.0000005</formula>
    </cfRule>
    <cfRule type="cellIs" dxfId="8" priority="129" operator="lessThan">
      <formula>0</formula>
    </cfRule>
    <cfRule type="expression" dxfId="7" priority="130">
      <formula>"&lt;0.000001"</formula>
    </cfRule>
  </conditionalFormatting>
  <conditionalFormatting sqref="BV12">
    <cfRule type="cellIs" dxfId="6" priority="133" operator="lessThan">
      <formula>0.001</formula>
    </cfRule>
  </conditionalFormatting>
  <conditionalFormatting sqref="BV12">
    <cfRule type="cellIs" dxfId="5" priority="132" operator="lessThan">
      <formula>0.001</formula>
    </cfRule>
  </conditionalFormatting>
  <conditionalFormatting sqref="H12:W12">
    <cfRule type="cellIs" dxfId="4" priority="131" operator="lessThan">
      <formula>0.001</formula>
    </cfRule>
  </conditionalFormatting>
  <conditionalFormatting sqref="BY12">
    <cfRule type="cellIs" dxfId="3" priority="127" operator="lessThan">
      <formula>0.005</formula>
    </cfRule>
  </conditionalFormatting>
  <conditionalFormatting sqref="AA12">
    <cfRule type="cellIs" dxfId="2" priority="124" operator="lessThan">
      <formula>0.0000005</formula>
    </cfRule>
    <cfRule type="cellIs" dxfId="1" priority="125" operator="lessThan">
      <formula>0</formula>
    </cfRule>
    <cfRule type="expression" dxfId="0" priority="126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2020-07-06T23:17:18Z</dcterms:created>
  <dcterms:modified xsi:type="dcterms:W3CDTF">2020-07-06T23:47:14Z</dcterms:modified>
</cp:coreProperties>
</file>