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G7" i="1" l="1"/>
  <c r="DF7" i="1"/>
  <c r="DE7" i="1"/>
  <c r="DD7" i="1"/>
  <c r="DC7" i="1"/>
  <c r="DB7" i="1"/>
  <c r="DA7" i="1"/>
  <c r="CZ7" i="1"/>
  <c r="CW7" i="1"/>
  <c r="CV7" i="1"/>
  <c r="CU7" i="1"/>
  <c r="CT7" i="1"/>
  <c r="CS7" i="1"/>
  <c r="CR7" i="1"/>
  <c r="CQ7" i="1"/>
  <c r="CP7" i="1"/>
  <c r="CO7" i="1"/>
  <c r="CK7" i="1"/>
  <c r="CJ7" i="1"/>
  <c r="CI7" i="1"/>
  <c r="CG7" i="1"/>
  <c r="CF7" i="1"/>
  <c r="CC7" i="1"/>
  <c r="CB7" i="1"/>
  <c r="BX7" i="1"/>
  <c r="BW7" i="1"/>
  <c r="BV7" i="1"/>
  <c r="BU7" i="1"/>
  <c r="BT7" i="1"/>
  <c r="BS7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 s="1"/>
  <c r="BP46" i="1"/>
  <c r="BP47" i="1"/>
  <c r="BP48" i="1"/>
  <c r="BP49" i="1"/>
  <c r="BP50" i="1"/>
  <c r="BP51" i="1"/>
  <c r="BP52" i="1"/>
  <c r="BP53" i="1"/>
  <c r="BP54" i="1"/>
</calcChain>
</file>

<file path=xl/sharedStrings.xml><?xml version="1.0" encoding="utf-8"?>
<sst xmlns="http://schemas.openxmlformats.org/spreadsheetml/2006/main" count="249" uniqueCount="184">
  <si>
    <t>MATERIAL AND HEAT BALANCE</t>
  </si>
  <si>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</si>
  <si>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</si>
  <si>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</si>
  <si>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</si>
  <si>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</si>
  <si>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</si>
  <si>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</si>
  <si>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</si>
  <si>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</si>
  <si>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</si>
  <si>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</si>
  <si>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</si>
  <si>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</si>
  <si>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</si>
  <si>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</si>
  <si>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</si>
  <si>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</si>
  <si>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</si>
  <si>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</si>
  <si>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</si>
  <si>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</si>
  <si>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</si>
  <si>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</si>
  <si>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</si>
  <si>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</si>
  <si>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</si>
  <si>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</si>
  <si>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</si>
  <si>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</si>
  <si>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</si>
  <si>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</si>
  <si>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</si>
  <si>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</si>
  <si>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</si>
  <si>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</si>
  <si>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</si>
  <si>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</si>
  <si>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</si>
  <si>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</si>
  <si>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</si>
  <si>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</si>
  <si>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</si>
  <si>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</si>
  <si>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</si>
  <si>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</si>
  <si>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</si>
  <si>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</si>
  <si>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</si>
  <si>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</si>
  <si>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</si>
  <si>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</si>
  <si>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</si>
  <si>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</si>
  <si>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</si>
  <si>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</si>
  <si>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</si>
  <si>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</si>
  <si>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</si>
  <si>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</si>
  <si>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</si>
  <si>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</si>
  <si>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</si>
  <si>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</si>
  <si>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</si>
  <si>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</si>
  <si>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</si>
  <si>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</si>
  <si>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</si>
  <si>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</si>
  <si>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</si>
  <si>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</si>
  <si>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</si>
  <si>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</si>
  <si>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</si>
  <si>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</si>
  <si>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</si>
  <si>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</si>
  <si>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</si>
  <si>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</si>
  <si>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</si>
  <si>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</si>
  <si>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</si>
  <si>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</si>
  <si>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</si>
  <si>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IRF</t>
  </si>
  <si>
    <t>Trunkline Outlet at OGP</t>
  </si>
  <si>
    <t>Slug Catcher Gas Outlet</t>
  </si>
  <si>
    <t>Downstream of Slug Catcher PCV</t>
  </si>
  <si>
    <t>Export Compressor Suction Scrubber Inlet</t>
  </si>
  <si>
    <t>Export Compressor Suction</t>
  </si>
  <si>
    <t>Export Compressor Discharge</t>
  </si>
  <si>
    <t>Export Compressor Discharge Cooler Outlet</t>
  </si>
  <si>
    <t>Gas MRU
 Inlet</t>
  </si>
  <si>
    <t>Gas to Wash Water Column/
AGRU</t>
  </si>
  <si>
    <t>Export Compressor Suction Scrubber Liquid Outlet</t>
  </si>
  <si>
    <t>Export Compressor Suction Scrubber Liquid Outlet After Pressure Letdown</t>
  </si>
  <si>
    <t>Gas MRU Inlet Coalescer Liquid Outlet</t>
  </si>
  <si>
    <t>Gas MRU Inlet Coalescer Liquid Outlet After Pressure Letdown</t>
  </si>
  <si>
    <t>Liquid Recycle Header to Condy/Rich MEG Separator</t>
  </si>
  <si>
    <t>Stream Number</t>
  </si>
  <si>
    <t>Slug Catcher Hydrocarbon Condensate Outlet</t>
  </si>
  <si>
    <t>Mole Fraction</t>
  </si>
  <si>
    <t>Condensate Pre-Filter Outlet</t>
  </si>
  <si>
    <t xml:space="preserve">Condensate Heater Inlet </t>
  </si>
  <si>
    <t>Condensate Heater Outlet to Condy/Rich MEG Separato</t>
  </si>
  <si>
    <t>Slug Catcher Rich MEG Outlet</t>
  </si>
  <si>
    <t>Rich MEG Dump Vessel Inlet</t>
  </si>
  <si>
    <t>Rich MEG Dump Vessel Gas Outlet</t>
  </si>
  <si>
    <t>Stream Description</t>
  </si>
  <si>
    <t>Gas Downstream of Rich MEG Dump Vessel PCV</t>
  </si>
  <si>
    <t>Flash Gas from AGRU</t>
  </si>
  <si>
    <t>Dump Vessel Condensate Outlet to Slops System</t>
  </si>
  <si>
    <t>Dump Vessel Rich MEG Outlet</t>
  </si>
  <si>
    <t>Rich MEG Heater Inlet</t>
  </si>
  <si>
    <t>Rich MEG Heater Outlet to Condensate/Rich MEG Separator</t>
  </si>
  <si>
    <t>Condy/Rich MEG Separator Gas Outlet</t>
  </si>
  <si>
    <t>Condy/Rich MEG Separator Gas Outlet after Pressure Letdown</t>
  </si>
  <si>
    <t>Design book No:</t>
  </si>
  <si>
    <t>1st Stage Flash Gas Compressor Suction Scrubber Inlet</t>
  </si>
  <si>
    <t xml:space="preserve">1st Stage Flash Gas Compressor Suction </t>
  </si>
  <si>
    <t>1st Stage Flash Gas Compressor Discharge</t>
  </si>
  <si>
    <t>Page:</t>
  </si>
  <si>
    <t>1st Stage Flash Gas Compressor Discharge Cooler Outlet</t>
  </si>
  <si>
    <t xml:space="preserve">2nd Stage Flash Gas Compressor Suction </t>
  </si>
  <si>
    <t>2nd Stage Flash Gas Compressor Discharge</t>
  </si>
  <si>
    <t>2nd Stage Flash Gas Compressor Discharge Cooler Outlet</t>
  </si>
  <si>
    <t>1st Stage Flash Gas Compressor Suction Scrubber Liquid Outlet</t>
  </si>
  <si>
    <t>1st Stage Flash Gas Compressor Suction Scrubber Liquid Outlet Downstream of Liquid Pump</t>
  </si>
  <si>
    <t>2nd Stage Flash Gas Compressor Suction Scrubber Liquid Outlet</t>
  </si>
  <si>
    <t>2nd Stage Flash Gas Compressor Suction Scrubber Liquid Outlet after Pressure Letdown</t>
  </si>
  <si>
    <t>Condensate/Rich MEG Separator Condensate Outlet</t>
  </si>
  <si>
    <t>Condensate/Rich MEG Separator Rich MEG Outlet</t>
  </si>
  <si>
    <t>Condensate/Rich MEG Separator Rich MEG Outlet after Pressure Letdown</t>
  </si>
  <si>
    <t>Overhead Gas from Sour Water Stripper</t>
  </si>
  <si>
    <t>Overhead Gas from Sour Water Stripper after Pressure Letdown</t>
  </si>
  <si>
    <t>1001</t>
    <phoneticPr fontId="3" type="noConversion"/>
  </si>
  <si>
    <t>1002</t>
    <phoneticPr fontId="3" type="noConversion"/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</si>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</sst>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10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 Narrow"/>
      <family val="2"/>
    </font>
    <font>
      <sz val="8"/>
      <name val="맑은 고딕"/>
      <family val="2"/>
      <charset val="129"/>
      <scheme val="minor"/>
    </font>
    <font>
      <sz val="8"/>
      <name val="Arial"/>
      <family val="2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9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5" xfId="0" applyFont="1" applyBorder="1" applyAlignment="1"/>
    <xf numFmtId="0" fontId="7" fillId="0" borderId="6" xfId="0" applyFont="1" applyBorder="1" applyAlignment="1"/>
    <xf numFmtId="0" fontId="6" fillId="0" borderId="6" xfId="1" applyFont="1" applyBorder="1" applyAlignment="1">
      <alignment vertical="center"/>
    </xf>
    <xf numFmtId="0" fontId="6" fillId="0" borderId="6" xfId="1" applyFont="1" applyBorder="1" applyAlignment="1">
      <alignment vertical="center" wrapText="1"/>
    </xf>
    <xf numFmtId="2" fontId="6" fillId="0" borderId="5" xfId="1" applyNumberFormat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/>
    </xf>
    <xf numFmtId="0" fontId="4" fillId="0" borderId="9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12" xfId="0" applyFont="1" applyBorder="1" applyAlignment="1"/>
    <xf numFmtId="0" fontId="0" fillId="0" borderId="12" xfId="0" applyBorder="1" applyAlignment="1"/>
    <xf numFmtId="0" fontId="1" fillId="0" borderId="12" xfId="1" applyBorder="1" applyAlignment="1">
      <alignment vertical="center" wrapText="1"/>
    </xf>
    <xf numFmtId="2" fontId="1" fillId="0" borderId="11" xfId="1" applyNumberFormat="1" applyBorder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4" fillId="0" borderId="13" xfId="1" applyFont="1" applyBorder="1" applyAlignment="1">
      <alignment vertical="center" wrapText="1"/>
    </xf>
    <xf numFmtId="0" fontId="0" fillId="0" borderId="14" xfId="0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0" fontId="0" fillId="0" borderId="17" xfId="0" applyBorder="1" applyAlignment="1"/>
    <xf numFmtId="0" fontId="1" fillId="0" borderId="17" xfId="1" applyBorder="1" applyAlignment="1">
      <alignment vertical="center" wrapText="1"/>
    </xf>
    <xf numFmtId="2" fontId="1" fillId="0" borderId="16" xfId="1" applyNumberFormat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18" xfId="1" applyBorder="1" applyAlignment="1">
      <alignment vertical="center" wrapText="1"/>
    </xf>
    <xf numFmtId="0" fontId="6" fillId="0" borderId="2" xfId="1" applyFont="1" applyBorder="1" applyAlignment="1">
      <alignment vertical="center"/>
    </xf>
    <xf numFmtId="49" fontId="4" fillId="0" borderId="19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49" fontId="9" fillId="0" borderId="4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center" wrapText="1"/>
    </xf>
    <xf numFmtId="176" fontId="7" fillId="0" borderId="4" xfId="1" applyNumberFormat="1" applyFont="1" applyBorder="1" applyAlignment="1">
      <alignment horizontal="center" vertical="center"/>
    </xf>
    <xf numFmtId="176" fontId="7" fillId="0" borderId="5" xfId="1" applyNumberFormat="1" applyFont="1" applyBorder="1" applyAlignment="1">
      <alignment horizontal="center" vertical="center"/>
    </xf>
    <xf numFmtId="177" fontId="4" fillId="0" borderId="16" xfId="1" applyNumberFormat="1" applyFont="1" applyBorder="1" applyAlignment="1">
      <alignment horizontal="center" vertical="center"/>
    </xf>
    <xf numFmtId="178" fontId="4" fillId="0" borderId="5" xfId="1" applyNumberFormat="1" applyFont="1" applyBorder="1" applyAlignment="1">
      <alignment horizontal="center" vertical="center"/>
    </xf>
    <xf numFmtId="179" fontId="7" fillId="0" borderId="5" xfId="1" applyNumberFormat="1" applyFont="1" applyBorder="1" applyAlignment="1">
      <alignment horizontal="center" vertical="center"/>
    </xf>
    <xf numFmtId="1" fontId="7" fillId="0" borderId="5" xfId="1" applyNumberFormat="1" applyFont="1" applyBorder="1" applyAlignment="1">
      <alignment horizontal="center" vertical="center"/>
    </xf>
    <xf numFmtId="2" fontId="7" fillId="0" borderId="5" xfId="1" applyNumberFormat="1" applyFont="1" applyBorder="1" applyAlignment="1">
      <alignment horizontal="center" vertical="center"/>
    </xf>
    <xf numFmtId="180" fontId="7" fillId="0" borderId="5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81" fontId="7" fillId="0" borderId="5" xfId="1" applyNumberFormat="1" applyFont="1" applyBorder="1" applyAlignment="1">
      <alignment horizontal="center" vertical="center"/>
    </xf>
    <xf numFmtId="179" fontId="7" fillId="0" borderId="7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vertical="center"/>
    </xf>
    <xf numFmtId="49" fontId="4" fillId="0" borderId="20" xfId="1" applyNumberFormat="1" applyFont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center" wrapText="1"/>
    </xf>
    <xf numFmtId="176" fontId="7" fillId="0" borderId="10" xfId="1" applyNumberFormat="1" applyFont="1" applyBorder="1" applyAlignment="1">
      <alignment horizontal="center" vertical="center"/>
    </xf>
    <xf numFmtId="176" fontId="7" fillId="0" borderId="11" xfId="1" applyNumberFormat="1" applyFont="1" applyBorder="1" applyAlignment="1">
      <alignment horizontal="center" vertical="center"/>
    </xf>
    <xf numFmtId="178" fontId="4" fillId="0" borderId="11" xfId="1" applyNumberFormat="1" applyFont="1" applyBorder="1" applyAlignment="1">
      <alignment horizontal="center" vertical="center"/>
    </xf>
    <xf numFmtId="179" fontId="7" fillId="0" borderId="11" xfId="1" applyNumberFormat="1" applyFont="1" applyBorder="1" applyAlignment="1">
      <alignment horizontal="center" vertical="center"/>
    </xf>
    <xf numFmtId="1" fontId="7" fillId="0" borderId="11" xfId="1" applyNumberFormat="1" applyFont="1" applyBorder="1" applyAlignment="1">
      <alignment horizontal="center" vertical="center"/>
    </xf>
    <xf numFmtId="2" fontId="7" fillId="0" borderId="11" xfId="1" applyNumberFormat="1" applyFont="1" applyBorder="1" applyAlignment="1">
      <alignment horizontal="center" vertical="center"/>
    </xf>
    <xf numFmtId="180" fontId="7" fillId="0" borderId="11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181" fontId="7" fillId="0" borderId="11" xfId="1" applyNumberFormat="1" applyFont="1" applyBorder="1" applyAlignment="1">
      <alignment horizontal="center" vertical="center"/>
    </xf>
    <xf numFmtId="179" fontId="7" fillId="0" borderId="13" xfId="1" applyNumberFormat="1" applyFont="1" applyBorder="1" applyAlignment="1">
      <alignment horizontal="center" vertical="center"/>
    </xf>
    <xf numFmtId="176" fontId="7" fillId="0" borderId="1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2" fillId="0" borderId="21" xfId="1" applyFont="1" applyBorder="1" applyAlignment="1">
      <alignment vertical="center"/>
    </xf>
    <xf numFmtId="0" fontId="5" fillId="0" borderId="22" xfId="1" applyFont="1" applyBorder="1" applyAlignment="1">
      <alignment horizontal="left" vertical="center"/>
    </xf>
    <xf numFmtId="0" fontId="5" fillId="0" borderId="8" xfId="1" applyFont="1" applyBorder="1" applyAlignment="1">
      <alignment horizontal="center" vertical="center"/>
    </xf>
    <xf numFmtId="0" fontId="5" fillId="0" borderId="23" xfId="1" applyFont="1" applyBorder="1" applyAlignment="1">
      <alignment horizontal="left" vertical="center"/>
    </xf>
    <xf numFmtId="0" fontId="6" fillId="0" borderId="24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49" fontId="9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center" wrapText="1"/>
    </xf>
    <xf numFmtId="176" fontId="7" fillId="0" borderId="25" xfId="1" applyNumberFormat="1" applyFont="1" applyBorder="1" applyAlignment="1">
      <alignment horizontal="center" vertical="center"/>
    </xf>
    <xf numFmtId="176" fontId="7" fillId="0" borderId="27" xfId="1" applyNumberFormat="1" applyFont="1" applyBorder="1" applyAlignment="1">
      <alignment horizontal="center" vertical="center"/>
    </xf>
    <xf numFmtId="176" fontId="7" fillId="0" borderId="17" xfId="1" applyNumberFormat="1" applyFont="1" applyBorder="1" applyAlignment="1">
      <alignment horizontal="center" vertical="center"/>
    </xf>
    <xf numFmtId="177" fontId="4" fillId="0" borderId="27" xfId="1" applyNumberFormat="1" applyFont="1" applyBorder="1" applyAlignment="1">
      <alignment horizontal="center" vertical="center"/>
    </xf>
    <xf numFmtId="178" fontId="4" fillId="0" borderId="17" xfId="1" applyNumberFormat="1" applyFont="1" applyBorder="1" applyAlignment="1">
      <alignment horizontal="center" vertical="center"/>
    </xf>
    <xf numFmtId="178" fontId="4" fillId="0" borderId="27" xfId="1" applyNumberFormat="1" applyFont="1" applyBorder="1" applyAlignment="1">
      <alignment horizontal="center" vertical="center"/>
    </xf>
    <xf numFmtId="179" fontId="7" fillId="0" borderId="27" xfId="1" applyNumberFormat="1" applyFont="1" applyBorder="1" applyAlignment="1">
      <alignment horizontal="center" vertical="center"/>
    </xf>
    <xf numFmtId="1" fontId="7" fillId="0" borderId="27" xfId="1" applyNumberFormat="1" applyFont="1" applyBorder="1" applyAlignment="1">
      <alignment horizontal="center" vertical="center"/>
    </xf>
    <xf numFmtId="2" fontId="7" fillId="0" borderId="27" xfId="1" applyNumberFormat="1" applyFont="1" applyBorder="1" applyAlignment="1">
      <alignment horizontal="center" vertical="center"/>
    </xf>
    <xf numFmtId="180" fontId="7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181" fontId="7" fillId="0" borderId="27" xfId="1" applyNumberFormat="1" applyFont="1" applyBorder="1" applyAlignment="1">
      <alignment horizontal="center" vertical="center"/>
    </xf>
    <xf numFmtId="179" fontId="7" fillId="0" borderId="26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49" fontId="9" fillId="0" borderId="28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vertical="center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</cellXfs>
  <cellStyles count="2">
    <cellStyle name="Normal 2 2" xfId="1"/>
    <cellStyle name="표준" xfId="0" builtinId="0"/>
  </cellStyles>
  <dxfs count="789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54"/>
  <sheetViews>
    <sheetView tabSelected="1" workbookViewId="0">
      <selection activeCell="I5" sqref="I5"/>
    </sheetView>
  </sheetViews>
  <sheetFormatPr defaultRowHeight="16.5" x14ac:dyDescent="0.3"/>
  <sheetData>
    <row r="1" spans="1:111" ht="23.25" thickBot="1" x14ac:dyDescent="0.25">
      <c r="A1" s="1" t="s">
        <v>0</v>
      </c>
      <c r="B1" s="2"/>
      <c r="C1" s="15" t="s">
        <v>181</v>
      </c>
      <c r="D1" s="16"/>
      <c r="E1" s="17" t="s">
        <v>182</v>
      </c>
      <c r="F1" s="17" t="s">
        <v>183</v>
      </c>
      <c r="G1" s="3" t="s">
        <v>1</v>
      </c>
      <c r="H1" s="4" t="s">
        <v>2</v>
      </c>
      <c r="I1" s="5" t="s">
        <v>3</v>
      </c>
      <c r="J1" s="5" t="s">
        <v>4</v>
      </c>
      <c r="K1" s="5" t="s">
        <v>5</v>
      </c>
      <c r="L1" s="5" t="s">
        <v>6</v>
      </c>
      <c r="M1" s="5" t="s">
        <v>7</v>
      </c>
      <c r="N1" s="5" t="s">
        <v>8</v>
      </c>
      <c r="O1" s="5" t="s">
        <v>9</v>
      </c>
      <c r="P1" s="5" t="s">
        <v>10</v>
      </c>
      <c r="Q1" s="5" t="s">
        <v>11</v>
      </c>
      <c r="R1" s="5" t="s">
        <v>12</v>
      </c>
      <c r="S1" s="5" t="s">
        <v>13</v>
      </c>
      <c r="T1" s="5" t="s">
        <v>14</v>
      </c>
      <c r="U1" s="5" t="s">
        <v>15</v>
      </c>
      <c r="V1" s="5" t="s">
        <v>16</v>
      </c>
      <c r="W1" s="5" t="s">
        <v>17</v>
      </c>
      <c r="X1" s="5" t="s">
        <v>18</v>
      </c>
      <c r="Y1" s="5" t="s">
        <v>19</v>
      </c>
      <c r="Z1" s="6" t="s">
        <v>20</v>
      </c>
      <c r="AA1" s="6" t="s">
        <v>21</v>
      </c>
      <c r="AB1" s="6" t="s">
        <v>22</v>
      </c>
      <c r="AC1" s="6" t="s">
        <v>23</v>
      </c>
      <c r="AD1" s="6" t="s">
        <v>24</v>
      </c>
      <c r="AE1" s="6" t="s">
        <v>25</v>
      </c>
      <c r="AF1" s="6" t="s">
        <v>26</v>
      </c>
      <c r="AG1" s="6" t="s">
        <v>27</v>
      </c>
      <c r="AH1" s="6" t="s">
        <v>28</v>
      </c>
      <c r="AI1" s="6" t="s">
        <v>29</v>
      </c>
      <c r="AJ1" s="6" t="s">
        <v>30</v>
      </c>
      <c r="AK1" s="6" t="s">
        <v>31</v>
      </c>
      <c r="AL1" s="6" t="s">
        <v>32</v>
      </c>
      <c r="AM1" s="6" t="s">
        <v>33</v>
      </c>
      <c r="AN1" s="6" t="s">
        <v>34</v>
      </c>
      <c r="AO1" s="6" t="s">
        <v>35</v>
      </c>
      <c r="AP1" s="6" t="s">
        <v>36</v>
      </c>
      <c r="AQ1" s="6" t="s">
        <v>37</v>
      </c>
      <c r="AR1" s="6" t="s">
        <v>38</v>
      </c>
      <c r="AS1" s="6" t="s">
        <v>39</v>
      </c>
      <c r="AT1" s="6" t="s">
        <v>40</v>
      </c>
      <c r="AU1" s="6" t="s">
        <v>41</v>
      </c>
      <c r="AV1" s="6" t="s">
        <v>42</v>
      </c>
      <c r="AW1" s="6" t="s">
        <v>43</v>
      </c>
      <c r="AX1" s="6" t="s">
        <v>44</v>
      </c>
      <c r="AY1" s="6" t="s">
        <v>45</v>
      </c>
      <c r="AZ1" s="6" t="s">
        <v>46</v>
      </c>
      <c r="BA1" s="6" t="s">
        <v>47</v>
      </c>
      <c r="BB1" s="6" t="s">
        <v>48</v>
      </c>
      <c r="BC1" s="6" t="s">
        <v>49</v>
      </c>
      <c r="BD1" s="6" t="s">
        <v>50</v>
      </c>
      <c r="BE1" s="6" t="s">
        <v>51</v>
      </c>
      <c r="BF1" s="6" t="s">
        <v>52</v>
      </c>
      <c r="BG1" s="6" t="s">
        <v>53</v>
      </c>
      <c r="BH1" s="6" t="s">
        <v>54</v>
      </c>
      <c r="BI1" s="6" t="s">
        <v>55</v>
      </c>
      <c r="BJ1" s="6" t="s">
        <v>56</v>
      </c>
      <c r="BK1" s="6" t="s">
        <v>57</v>
      </c>
      <c r="BL1" s="6" t="s">
        <v>58</v>
      </c>
      <c r="BM1" s="6" t="s">
        <v>59</v>
      </c>
      <c r="BN1" s="6" t="s">
        <v>60</v>
      </c>
      <c r="BO1" s="7"/>
      <c r="BP1" s="8" t="s">
        <v>61</v>
      </c>
      <c r="BQ1" s="9"/>
      <c r="BR1" s="10" t="s">
        <v>62</v>
      </c>
      <c r="BS1" s="11" t="s">
        <v>63</v>
      </c>
      <c r="BT1" s="11" t="s">
        <v>64</v>
      </c>
      <c r="BU1" s="11" t="s">
        <v>65</v>
      </c>
      <c r="BV1" s="11" t="s">
        <v>66</v>
      </c>
      <c r="BW1" s="11" t="s">
        <v>67</v>
      </c>
      <c r="BX1" s="11" t="s">
        <v>68</v>
      </c>
      <c r="BY1" s="11" t="s">
        <v>69</v>
      </c>
      <c r="BZ1" s="11"/>
      <c r="CA1" s="12" t="s">
        <v>70</v>
      </c>
      <c r="CB1" s="11" t="s">
        <v>65</v>
      </c>
      <c r="CC1" s="11" t="s">
        <v>66</v>
      </c>
      <c r="CD1" s="11" t="s">
        <v>71</v>
      </c>
      <c r="CE1" s="11" t="s">
        <v>71</v>
      </c>
      <c r="CF1" s="11" t="s">
        <v>67</v>
      </c>
      <c r="CG1" s="11" t="s">
        <v>72</v>
      </c>
      <c r="CH1" s="11" t="s">
        <v>73</v>
      </c>
      <c r="CI1" s="11" t="s">
        <v>74</v>
      </c>
      <c r="CJ1" s="11" t="s">
        <v>75</v>
      </c>
      <c r="CK1" s="11" t="s">
        <v>76</v>
      </c>
      <c r="CL1" s="11" t="s">
        <v>77</v>
      </c>
      <c r="CM1" s="11"/>
      <c r="CN1" s="12" t="s">
        <v>78</v>
      </c>
      <c r="CO1" s="11" t="s">
        <v>65</v>
      </c>
      <c r="CP1" s="11" t="s">
        <v>66</v>
      </c>
      <c r="CQ1" s="11" t="s">
        <v>79</v>
      </c>
      <c r="CR1" s="11" t="s">
        <v>67</v>
      </c>
      <c r="CS1" s="11" t="s">
        <v>72</v>
      </c>
      <c r="CT1" s="11" t="s">
        <v>74</v>
      </c>
      <c r="CU1" s="11" t="s">
        <v>75</v>
      </c>
      <c r="CV1" s="11" t="s">
        <v>76</v>
      </c>
      <c r="CW1" s="11" t="s">
        <v>80</v>
      </c>
      <c r="CX1" s="11"/>
      <c r="CY1" s="12" t="s">
        <v>81</v>
      </c>
      <c r="CZ1" s="11" t="s">
        <v>65</v>
      </c>
      <c r="DA1" s="11" t="s">
        <v>66</v>
      </c>
      <c r="DB1" s="11" t="s">
        <v>79</v>
      </c>
      <c r="DC1" s="11" t="s">
        <v>72</v>
      </c>
      <c r="DD1" s="11" t="s">
        <v>75</v>
      </c>
      <c r="DE1" s="11" t="s">
        <v>76</v>
      </c>
      <c r="DF1" s="11" t="s">
        <v>74</v>
      </c>
      <c r="DG1" s="13" t="s">
        <v>80</v>
      </c>
    </row>
    <row r="2" spans="1:111" ht="17.25" thickBot="1" x14ac:dyDescent="0.35">
      <c r="A2" s="14"/>
      <c r="B2" s="15"/>
      <c r="C2" s="15"/>
      <c r="D2" s="16"/>
      <c r="E2" s="17"/>
      <c r="F2" s="17"/>
      <c r="G2" s="18"/>
      <c r="H2" s="1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1"/>
      <c r="BP2" s="22"/>
      <c r="BQ2" s="23"/>
      <c r="BR2" s="24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6"/>
    </row>
    <row r="3" spans="1:111" ht="17.25" thickBot="1" x14ac:dyDescent="0.35">
      <c r="A3" s="14"/>
      <c r="B3" s="15"/>
      <c r="C3" s="15"/>
      <c r="D3" s="16"/>
      <c r="E3" s="17"/>
      <c r="F3" s="17"/>
      <c r="G3" s="18"/>
      <c r="H3" s="1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1"/>
      <c r="BP3" s="22"/>
      <c r="BQ3" s="23"/>
      <c r="BR3" s="24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6"/>
    </row>
    <row r="4" spans="1:111" ht="17.25" thickBot="1" x14ac:dyDescent="0.35">
      <c r="A4" s="14"/>
      <c r="B4" s="15"/>
      <c r="C4" s="15"/>
      <c r="D4" s="16"/>
      <c r="E4" s="17"/>
      <c r="F4" s="17"/>
      <c r="G4" s="18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1"/>
      <c r="BP4" s="22"/>
      <c r="BQ4" s="23"/>
      <c r="BR4" s="24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6"/>
    </row>
    <row r="5" spans="1:111" ht="17.25" thickBot="1" x14ac:dyDescent="0.35">
      <c r="A5" s="14"/>
      <c r="B5" s="15"/>
      <c r="C5" s="15"/>
      <c r="D5" s="16"/>
      <c r="E5" s="17"/>
      <c r="F5" s="17"/>
      <c r="G5" s="18"/>
      <c r="H5" s="1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1"/>
      <c r="BP5" s="22"/>
      <c r="BQ5" s="23"/>
      <c r="BR5" s="24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6"/>
    </row>
    <row r="6" spans="1:111" ht="17.25" thickBot="1" x14ac:dyDescent="0.35">
      <c r="A6" s="14"/>
      <c r="B6" s="15"/>
      <c r="C6" s="15"/>
      <c r="D6" s="16"/>
      <c r="E6" s="17"/>
      <c r="F6" s="17"/>
      <c r="G6" s="18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1"/>
      <c r="BP6" s="22"/>
      <c r="BQ6" s="23"/>
      <c r="BR6" s="24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6"/>
    </row>
    <row r="7" spans="1:111" ht="17.25" thickBot="1" x14ac:dyDescent="0.35">
      <c r="A7" s="14"/>
      <c r="B7" s="15"/>
      <c r="C7" s="15"/>
      <c r="D7" s="16"/>
      <c r="E7" s="17"/>
      <c r="F7" s="17"/>
      <c r="G7" s="18"/>
      <c r="H7" s="19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1"/>
      <c r="BP7" s="22"/>
      <c r="BQ7" s="23"/>
      <c r="BR7" s="24"/>
      <c r="BS7" s="27" t="str">
        <f>Temperature</f>
        <v>°C</v>
      </c>
      <c r="BT7" s="27" t="str">
        <f>Pressure</f>
        <v>kPa (abs)</v>
      </c>
      <c r="BU7" s="27" t="str">
        <f>MolFlow</f>
        <v>kmol/h</v>
      </c>
      <c r="BV7" s="27" t="str">
        <f>MassFlow</f>
        <v>kg/h</v>
      </c>
      <c r="BW7" s="27" t="str">
        <f>MolW</f>
        <v>kg/kmol</v>
      </c>
      <c r="BX7" s="27" t="str">
        <f>MassEnthalpy</f>
        <v>kJ/kg</v>
      </c>
      <c r="BY7" s="27" t="s">
        <v>82</v>
      </c>
      <c r="BZ7" s="27"/>
      <c r="CA7" s="25"/>
      <c r="CB7" s="27" t="str">
        <f>MolFlow</f>
        <v>kmol/h</v>
      </c>
      <c r="CC7" s="27" t="str">
        <f>MassFlow</f>
        <v>kg/h</v>
      </c>
      <c r="CD7" s="27" t="s">
        <v>83</v>
      </c>
      <c r="CE7" s="27" t="s">
        <v>84</v>
      </c>
      <c r="CF7" s="27" t="str">
        <f>MolFlow</f>
        <v>kmol/h</v>
      </c>
      <c r="CG7" s="27" t="str">
        <f>Density</f>
        <v xml:space="preserve">kg/m3 </v>
      </c>
      <c r="CH7" s="27" t="s">
        <v>82</v>
      </c>
      <c r="CI7" s="27" t="str">
        <f>MassCp</f>
        <v>kJ/kg.°C</v>
      </c>
      <c r="CJ7" s="27" t="str">
        <f>Viscosity</f>
        <v>mPa.s (cP)</v>
      </c>
      <c r="CK7" s="27" t="str">
        <f>ThermalCond</f>
        <v>W/m.K</v>
      </c>
      <c r="CL7" s="27" t="s">
        <v>82</v>
      </c>
      <c r="CM7" s="27"/>
      <c r="CN7" s="25"/>
      <c r="CO7" s="27" t="str">
        <f>MolFlow</f>
        <v>kmol/h</v>
      </c>
      <c r="CP7" s="27" t="str">
        <f>MassFlow</f>
        <v>kg/h</v>
      </c>
      <c r="CQ7" s="27" t="str">
        <f>ActFlow</f>
        <v>m3/h</v>
      </c>
      <c r="CR7" s="27" t="str">
        <f>MolW</f>
        <v>kg/kmol</v>
      </c>
      <c r="CS7" s="27" t="str">
        <f>Density</f>
        <v xml:space="preserve">kg/m3 </v>
      </c>
      <c r="CT7" s="27" t="str">
        <f>MassCp</f>
        <v>kJ/kg.°C</v>
      </c>
      <c r="CU7" s="27" t="str">
        <f>Viscosity</f>
        <v>mPa.s (cP)</v>
      </c>
      <c r="CV7" s="27" t="str">
        <f>ThermalCond</f>
        <v>W/m.K</v>
      </c>
      <c r="CW7" s="27" t="str">
        <f>SurfTension</f>
        <v>dyne/cm</v>
      </c>
      <c r="CX7" s="27"/>
      <c r="CY7" s="25"/>
      <c r="CZ7" s="27" t="str">
        <f>MolFlow</f>
        <v>kmol/h</v>
      </c>
      <c r="DA7" s="27" t="str">
        <f>MassFlow</f>
        <v>kg/h</v>
      </c>
      <c r="DB7" s="27" t="str">
        <f>ActFlow</f>
        <v>m3/h</v>
      </c>
      <c r="DC7" s="27" t="str">
        <f>Density</f>
        <v xml:space="preserve">kg/m3 </v>
      </c>
      <c r="DD7" s="27" t="str">
        <f>Viscosity</f>
        <v>mPa.s (cP)</v>
      </c>
      <c r="DE7" s="27" t="str">
        <f>ThermalCond</f>
        <v>W/m.K</v>
      </c>
      <c r="DF7" s="27" t="str">
        <f>MassCp</f>
        <v>kJ/kg.°C</v>
      </c>
      <c r="DG7" s="28" t="str">
        <f>SurfTension</f>
        <v>dyne/cm</v>
      </c>
    </row>
    <row r="8" spans="1:111" ht="17.25" thickBot="1" x14ac:dyDescent="0.35">
      <c r="A8" s="14"/>
      <c r="B8" s="15"/>
      <c r="C8" s="15"/>
      <c r="D8" s="16"/>
      <c r="E8" s="17"/>
      <c r="F8" s="17"/>
      <c r="G8" s="18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1"/>
      <c r="BP8" s="22"/>
      <c r="BQ8" s="23"/>
      <c r="BR8" s="24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6"/>
    </row>
    <row r="9" spans="1:111" ht="17.25" thickBot="1" x14ac:dyDescent="0.35">
      <c r="A9" s="14"/>
      <c r="B9" s="15"/>
      <c r="G9" s="29"/>
      <c r="H9" s="30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2"/>
      <c r="BP9" s="33"/>
      <c r="BQ9" s="34"/>
      <c r="BR9" s="35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7"/>
    </row>
    <row r="10" spans="1:111" ht="23.25" thickBot="1" x14ac:dyDescent="0.35">
      <c r="A10" s="14"/>
      <c r="B10" s="38"/>
      <c r="C10" s="39" t="s">
        <v>136</v>
      </c>
      <c r="D10" s="40"/>
      <c r="E10" s="41" t="s">
        <v>85</v>
      </c>
      <c r="F10" s="42" t="s">
        <v>86</v>
      </c>
      <c r="G10" s="40"/>
      <c r="H10" s="43">
        <v>6.536211681375457E-3</v>
      </c>
      <c r="I10" s="44">
        <v>2.4479465206265181E-2</v>
      </c>
      <c r="J10" s="44">
        <v>4.5834404053914812E-2</v>
      </c>
      <c r="K10" s="44">
        <v>4.9611582453926249E-3</v>
      </c>
      <c r="L10" s="44">
        <v>0.79452353162290879</v>
      </c>
      <c r="M10" s="44">
        <v>5.6588213711968004E-2</v>
      </c>
      <c r="N10" s="44">
        <v>2.970298909860896E-2</v>
      </c>
      <c r="O10" s="44">
        <v>6.8226428160361738E-3</v>
      </c>
      <c r="P10" s="44">
        <v>8.3446944703275024E-3</v>
      </c>
      <c r="Q10" s="44">
        <v>3.9117351970654321E-3</v>
      </c>
      <c r="R10" s="44">
        <v>2.5908891717802618E-3</v>
      </c>
      <c r="S10" s="44">
        <v>3.1299955568249204E-3</v>
      </c>
      <c r="T10" s="44">
        <v>6.9188123802458061E-5</v>
      </c>
      <c r="U10" s="44">
        <v>2.8112300371109028E-4</v>
      </c>
      <c r="V10" s="44">
        <v>1.4081373912567686E-4</v>
      </c>
      <c r="W10" s="44">
        <v>1.163114041929086E-4</v>
      </c>
      <c r="X10" s="44">
        <v>1.1630414926834815E-4</v>
      </c>
      <c r="Y10" s="44">
        <v>5.1180883589551116E-5</v>
      </c>
      <c r="Z10" s="44">
        <v>6.7197464450219455E-4</v>
      </c>
      <c r="AA10" s="44">
        <v>4.5538571517969329E-4</v>
      </c>
      <c r="AB10" s="44">
        <v>2.1405929170393353E-4</v>
      </c>
      <c r="AC10" s="44">
        <v>4.1382611293019873E-4</v>
      </c>
      <c r="AD10" s="44">
        <v>3.9655266055580845E-4</v>
      </c>
      <c r="AE10" s="44">
        <v>4.0594616528100819E-4</v>
      </c>
      <c r="AF10" s="44">
        <v>3.2696618478952194E-4</v>
      </c>
      <c r="AG10" s="44">
        <v>2.1970789134818675E-4</v>
      </c>
      <c r="AH10" s="44">
        <v>1.6231061831625267E-4</v>
      </c>
      <c r="AI10" s="44">
        <v>7.0018066994475945E-5</v>
      </c>
      <c r="AJ10" s="44">
        <v>3.3535824294024412E-5</v>
      </c>
      <c r="AK10" s="44">
        <v>1.9439361812501693E-5</v>
      </c>
      <c r="AL10" s="44">
        <v>3.1302484052172013E-3</v>
      </c>
      <c r="AM10" s="44">
        <v>1.7037572911754841E-3</v>
      </c>
      <c r="AN10" s="44">
        <v>3.6831058226865777E-4</v>
      </c>
      <c r="AO10" s="44">
        <v>4.5224741842922765E-4</v>
      </c>
      <c r="AP10" s="44">
        <v>7.9193671369319604E-4</v>
      </c>
      <c r="AQ10" s="44">
        <v>4.8990598973457046E-4</v>
      </c>
      <c r="AR10" s="44">
        <v>3.5597413327868741E-4</v>
      </c>
      <c r="AS10" s="44">
        <v>1.1463607251822601E-4</v>
      </c>
      <c r="AT10" s="44">
        <v>2.1040567660313241E-5</v>
      </c>
      <c r="AU10" s="44">
        <v>6.7993053741904643E-6</v>
      </c>
      <c r="AV10" s="44">
        <v>5.9202507344166798E-7</v>
      </c>
      <c r="AW10" s="44">
        <v>1.1480912787168158E-5</v>
      </c>
      <c r="AX10" s="44">
        <v>4.7956975785730754E-6</v>
      </c>
      <c r="AY10" s="44">
        <v>3.1658668454815793E-6</v>
      </c>
      <c r="AZ10" s="44">
        <v>1.6901372424449813E-5</v>
      </c>
      <c r="BA10" s="44">
        <v>5.3324688990420204E-5</v>
      </c>
      <c r="BB10" s="44">
        <v>2.2785399279460587E-6</v>
      </c>
      <c r="BC10" s="44">
        <v>5.3373532962735941E-7</v>
      </c>
      <c r="BD10" s="44">
        <v>2.3211219354344532E-5</v>
      </c>
      <c r="BE10" s="44">
        <v>6.2625446567595624E-6</v>
      </c>
      <c r="BF10" s="44">
        <v>3.3554996084232834E-5</v>
      </c>
      <c r="BG10" s="44">
        <v>0</v>
      </c>
      <c r="BH10" s="44">
        <v>8.1846724773174974E-4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/>
      <c r="BP10" s="45">
        <f ca="1">SUM(OFFSET(INDIRECT(ADDRESS(7,COLUMN())),1,0):OFFSET(INDIRECT(ADDRESS(ROW()-2,COLUMN())),1,0))</f>
        <v>0</v>
      </c>
      <c r="BQ10" s="46"/>
      <c r="BR10" s="46"/>
      <c r="BS10" s="47">
        <v>20.100000000000001</v>
      </c>
      <c r="BT10" s="47">
        <v>4000</v>
      </c>
      <c r="BU10" s="48">
        <v>40196.119759713474</v>
      </c>
      <c r="BV10" s="48">
        <v>880648.32832047262</v>
      </c>
      <c r="BW10" s="47">
        <v>21.908789544484875</v>
      </c>
      <c r="BX10" s="47">
        <v>-4369.2258301838883</v>
      </c>
      <c r="BY10" s="49">
        <v>0.96597033701165713</v>
      </c>
      <c r="BZ10" s="50"/>
      <c r="CA10" s="51"/>
      <c r="CB10" s="48">
        <v>38828.259350851353</v>
      </c>
      <c r="CC10" s="48">
        <v>787349.31991445948</v>
      </c>
      <c r="CD10" s="48">
        <v>918072.29321260622</v>
      </c>
      <c r="CE10" s="48">
        <v>778.11230982318841</v>
      </c>
      <c r="CF10" s="47">
        <v>20.277739282618551</v>
      </c>
      <c r="CG10" s="47">
        <v>37.912831687971476</v>
      </c>
      <c r="CH10" s="52">
        <v>1.4558607317333574</v>
      </c>
      <c r="CI10" s="52">
        <v>2.2564761453401716</v>
      </c>
      <c r="CJ10" s="52">
        <v>1.2349911628881671E-2</v>
      </c>
      <c r="CK10" s="52">
        <v>3.3537856221484731E-2</v>
      </c>
      <c r="CL10" s="52">
        <v>0.87746246342928624</v>
      </c>
      <c r="CM10" s="51"/>
      <c r="CN10" s="51"/>
      <c r="CO10" s="48">
        <v>1096.7119877909936</v>
      </c>
      <c r="CP10" s="48">
        <v>86946.609637971487</v>
      </c>
      <c r="CQ10" s="49">
        <v>126.93966944538822</v>
      </c>
      <c r="CR10" s="47">
        <v>79.279346451842912</v>
      </c>
      <c r="CS10" s="47">
        <v>684.94435205203945</v>
      </c>
      <c r="CT10" s="52">
        <v>2.0974097720583309</v>
      </c>
      <c r="CU10" s="52">
        <v>0.37550189495519964</v>
      </c>
      <c r="CV10" s="52">
        <v>0.1048049814944053</v>
      </c>
      <c r="CW10" s="47">
        <v>14.670550973245533</v>
      </c>
      <c r="CX10" s="51"/>
      <c r="CY10" s="51"/>
      <c r="CZ10" s="48">
        <v>271.14842107112747</v>
      </c>
      <c r="DA10" s="48">
        <v>6352.3987680411856</v>
      </c>
      <c r="DB10" s="49">
        <v>6.0296383828937259</v>
      </c>
      <c r="DC10" s="47">
        <v>1053.5289787963304</v>
      </c>
      <c r="DD10" s="52">
        <v>1.8621116380721801</v>
      </c>
      <c r="DE10" s="52">
        <v>0.55459893818208628</v>
      </c>
      <c r="DF10" s="52">
        <v>3.7007501004186714</v>
      </c>
      <c r="DG10" s="53">
        <v>64.012334798664938</v>
      </c>
    </row>
    <row r="11" spans="1:111" ht="23.25" thickBot="1" x14ac:dyDescent="0.35">
      <c r="A11" s="14"/>
      <c r="B11" s="54"/>
      <c r="C11" s="55" t="s">
        <v>137</v>
      </c>
      <c r="D11" s="40"/>
      <c r="E11" s="56" t="s">
        <v>85</v>
      </c>
      <c r="F11" s="57" t="s">
        <v>87</v>
      </c>
      <c r="G11" s="40"/>
      <c r="H11" s="58">
        <v>6.3955281611076701E-4</v>
      </c>
      <c r="I11" s="59">
        <v>2.5293393225457806E-2</v>
      </c>
      <c r="J11" s="59">
        <v>4.6840671811910581E-2</v>
      </c>
      <c r="K11" s="59">
        <v>4.9349738525302717E-3</v>
      </c>
      <c r="L11" s="59">
        <v>0.81782118050978692</v>
      </c>
      <c r="M11" s="59">
        <v>5.7005456576964979E-2</v>
      </c>
      <c r="N11" s="59">
        <v>2.834762217451995E-2</v>
      </c>
      <c r="O11" s="59">
        <v>5.9596067024248762E-3</v>
      </c>
      <c r="P11" s="59">
        <v>6.8669757989941495E-3</v>
      </c>
      <c r="Q11" s="59">
        <v>2.5888502046574461E-3</v>
      </c>
      <c r="R11" s="59">
        <v>1.539811360940814E-3</v>
      </c>
      <c r="S11" s="59">
        <v>1.0591890166440651E-3</v>
      </c>
      <c r="T11" s="59">
        <v>2.0104609712098307E-5</v>
      </c>
      <c r="U11" s="59">
        <v>3.4151685376541394E-5</v>
      </c>
      <c r="V11" s="59">
        <v>7.1915237850745981E-6</v>
      </c>
      <c r="W11" s="59">
        <v>5.0897257306642878E-6</v>
      </c>
      <c r="X11" s="59">
        <v>5.0618177728367915E-6</v>
      </c>
      <c r="Y11" s="59">
        <v>2.0719054536615927E-6</v>
      </c>
      <c r="Z11" s="59">
        <v>7.9881868580129319E-5</v>
      </c>
      <c r="AA11" s="59">
        <v>4.0326456485490738E-5</v>
      </c>
      <c r="AB11" s="59">
        <v>7.6113786124300568E-6</v>
      </c>
      <c r="AC11" s="59">
        <v>5.6561375497789981E-6</v>
      </c>
      <c r="AD11" s="59">
        <v>1.5950401733096322E-6</v>
      </c>
      <c r="AE11" s="59">
        <v>6.9508002574487017E-7</v>
      </c>
      <c r="AF11" s="59">
        <v>2.6635154202324013E-7</v>
      </c>
      <c r="AG11" s="59">
        <v>6.6912886036201852E-8</v>
      </c>
      <c r="AH11" s="59">
        <v>1.3410211900497938E-8</v>
      </c>
      <c r="AI11" s="59">
        <v>1.7039881314660922E-9</v>
      </c>
      <c r="AJ11" s="59">
        <v>1.4426740811803512E-10</v>
      </c>
      <c r="AK11" s="59">
        <v>2.4567856992559345E-11</v>
      </c>
      <c r="AL11" s="59">
        <v>6.897053241474323E-4</v>
      </c>
      <c r="AM11" s="59">
        <v>1.2394790951671632E-4</v>
      </c>
      <c r="AN11" s="59">
        <v>1.2260897487670419E-5</v>
      </c>
      <c r="AO11" s="59">
        <v>7.9864075159282758E-6</v>
      </c>
      <c r="AP11" s="59">
        <v>3.6377494886985403E-6</v>
      </c>
      <c r="AQ11" s="59">
        <v>2.0111751245872193E-7</v>
      </c>
      <c r="AR11" s="59">
        <v>1.9983563413409917E-8</v>
      </c>
      <c r="AS11" s="59">
        <v>6.9491024000663819E-10</v>
      </c>
      <c r="AT11" s="59">
        <v>9.8637077549067321E-13</v>
      </c>
      <c r="AU11" s="59">
        <v>6.0151911908097906E-15</v>
      </c>
      <c r="AV11" s="59">
        <v>1.1134648530655127E-17</v>
      </c>
      <c r="AW11" s="59">
        <v>9.7784375332760166E-6</v>
      </c>
      <c r="AX11" s="59">
        <v>3.2347884826505508E-6</v>
      </c>
      <c r="AY11" s="59">
        <v>1.9546497090882859E-6</v>
      </c>
      <c r="AZ11" s="59">
        <v>1.1969857735763844E-5</v>
      </c>
      <c r="BA11" s="59">
        <v>1.8754331013425214E-5</v>
      </c>
      <c r="BB11" s="59">
        <v>8.4231509139441938E-7</v>
      </c>
      <c r="BC11" s="59">
        <v>1.0039741915703012E-7</v>
      </c>
      <c r="BD11" s="59">
        <v>4.3764488847217839E-6</v>
      </c>
      <c r="BE11" s="59">
        <v>8.0935311332571328E-7</v>
      </c>
      <c r="BF11" s="59">
        <v>2.6145786935038453E-6</v>
      </c>
      <c r="BG11" s="59">
        <v>0</v>
      </c>
      <c r="BH11" s="59">
        <v>7.3492952515511249E-7</v>
      </c>
      <c r="BI11" s="59">
        <v>0</v>
      </c>
      <c r="BJ11" s="59">
        <v>0</v>
      </c>
      <c r="BK11" s="59">
        <v>0</v>
      </c>
      <c r="BL11" s="59">
        <v>0</v>
      </c>
      <c r="BM11" s="59">
        <v>0</v>
      </c>
      <c r="BN11" s="59">
        <v>0</v>
      </c>
      <c r="BO11" s="59"/>
      <c r="BP11" s="45">
        <f ca="1">SUM(OFFSET(INDIRECT(ADDRESS(7,COLUMN())),1,0):OFFSET(INDIRECT(ADDRESS(ROW()-2,COLUMN())),1,0))</f>
        <v>0</v>
      </c>
      <c r="BQ11" s="60"/>
      <c r="BR11" s="60"/>
      <c r="BS11" s="61">
        <v>19.95250907435036</v>
      </c>
      <c r="BT11" s="61">
        <v>3970</v>
      </c>
      <c r="BU11" s="62">
        <v>38829.18729467364</v>
      </c>
      <c r="BV11" s="62">
        <v>787324.05930293642</v>
      </c>
      <c r="BW11" s="61">
        <v>20.27660412585913</v>
      </c>
      <c r="BX11" s="61">
        <v>-4516.4727002997988</v>
      </c>
      <c r="BY11" s="63">
        <v>1</v>
      </c>
      <c r="BZ11" s="64"/>
      <c r="CA11" s="65"/>
      <c r="CB11" s="62">
        <v>38829.18729467364</v>
      </c>
      <c r="CC11" s="62">
        <v>787324.05930293642</v>
      </c>
      <c r="CD11" s="62">
        <v>918094.23392092402</v>
      </c>
      <c r="CE11" s="62">
        <v>778.13090567381425</v>
      </c>
      <c r="CF11" s="61">
        <v>20.27660412585913</v>
      </c>
      <c r="CG11" s="61">
        <v>37.616573075468935</v>
      </c>
      <c r="CH11" s="66">
        <v>1.4545367516323517</v>
      </c>
      <c r="CI11" s="66">
        <v>2.2535645053036597</v>
      </c>
      <c r="CJ11" s="66">
        <v>1.233431806408471E-2</v>
      </c>
      <c r="CK11" s="66">
        <v>3.3486836229679393E-2</v>
      </c>
      <c r="CL11" s="66">
        <v>0.87813286041574301</v>
      </c>
      <c r="CM11" s="65"/>
      <c r="CN11" s="65"/>
      <c r="CO11" s="62">
        <v>0</v>
      </c>
      <c r="CP11" s="62">
        <v>0</v>
      </c>
      <c r="CQ11" s="63">
        <v>0</v>
      </c>
      <c r="CR11" s="61">
        <v>79.373820740111782</v>
      </c>
      <c r="CS11" s="61">
        <v>685.35797923699442</v>
      </c>
      <c r="CT11" s="66">
        <v>2.0962173284588048</v>
      </c>
      <c r="CU11" s="66">
        <v>0.37684434619393481</v>
      </c>
      <c r="CV11" s="66">
        <v>0.1049149794104238</v>
      </c>
      <c r="CW11" s="61">
        <v>14.707784035230189</v>
      </c>
      <c r="CX11" s="65"/>
      <c r="CY11" s="65"/>
      <c r="CZ11" s="62">
        <v>0</v>
      </c>
      <c r="DA11" s="62">
        <v>0</v>
      </c>
      <c r="DB11" s="63">
        <v>0</v>
      </c>
      <c r="DC11" s="61">
        <v>1053.6221277949387</v>
      </c>
      <c r="DD11" s="66">
        <v>1.868202045615178</v>
      </c>
      <c r="DE11" s="66">
        <v>0.55445821834151265</v>
      </c>
      <c r="DF11" s="66">
        <v>3.7007338833480219</v>
      </c>
      <c r="DG11" s="67">
        <v>64.035551001454508</v>
      </c>
    </row>
    <row r="12" spans="1:111" ht="34.5" thickBot="1" x14ac:dyDescent="0.35">
      <c r="A12" s="14"/>
      <c r="B12" s="54"/>
      <c r="C12" s="39" t="s">
        <v>138</v>
      </c>
      <c r="D12" s="40"/>
      <c r="E12" s="56" t="s">
        <v>85</v>
      </c>
      <c r="F12" s="57" t="s">
        <v>88</v>
      </c>
      <c r="G12" s="40"/>
      <c r="H12" s="58">
        <v>6.3955281611076701E-4</v>
      </c>
      <c r="I12" s="59">
        <v>2.5293393225457806E-2</v>
      </c>
      <c r="J12" s="59">
        <v>4.6840671811910581E-2</v>
      </c>
      <c r="K12" s="59">
        <v>4.9349738525302717E-3</v>
      </c>
      <c r="L12" s="59">
        <v>0.81782118050978692</v>
      </c>
      <c r="M12" s="59">
        <v>5.7005456576964979E-2</v>
      </c>
      <c r="N12" s="59">
        <v>2.834762217451995E-2</v>
      </c>
      <c r="O12" s="59">
        <v>5.9596067024248762E-3</v>
      </c>
      <c r="P12" s="59">
        <v>6.8669757989941495E-3</v>
      </c>
      <c r="Q12" s="59">
        <v>2.5888502046574461E-3</v>
      </c>
      <c r="R12" s="59">
        <v>1.539811360940814E-3</v>
      </c>
      <c r="S12" s="59">
        <v>1.0591890166440651E-3</v>
      </c>
      <c r="T12" s="59">
        <v>2.0104609712098307E-5</v>
      </c>
      <c r="U12" s="59">
        <v>3.4151685376541394E-5</v>
      </c>
      <c r="V12" s="59">
        <v>7.1915237850745981E-6</v>
      </c>
      <c r="W12" s="59">
        <v>5.0897257306642878E-6</v>
      </c>
      <c r="X12" s="59">
        <v>5.0618177728367915E-6</v>
      </c>
      <c r="Y12" s="59">
        <v>2.0719054536615927E-6</v>
      </c>
      <c r="Z12" s="59">
        <v>7.9881868580129319E-5</v>
      </c>
      <c r="AA12" s="59">
        <v>4.0326456485490738E-5</v>
      </c>
      <c r="AB12" s="59">
        <v>7.6113786124300568E-6</v>
      </c>
      <c r="AC12" s="59">
        <v>5.6561375497789981E-6</v>
      </c>
      <c r="AD12" s="59">
        <v>1.5950401733096322E-6</v>
      </c>
      <c r="AE12" s="59">
        <v>6.9508002574487017E-7</v>
      </c>
      <c r="AF12" s="59">
        <v>2.6635154202324013E-7</v>
      </c>
      <c r="AG12" s="59">
        <v>6.6912886036201852E-8</v>
      </c>
      <c r="AH12" s="59">
        <v>1.3410211900497938E-8</v>
      </c>
      <c r="AI12" s="59">
        <v>1.7039881314660922E-9</v>
      </c>
      <c r="AJ12" s="59">
        <v>1.4426740811803512E-10</v>
      </c>
      <c r="AK12" s="59">
        <v>2.4567856992559345E-11</v>
      </c>
      <c r="AL12" s="59">
        <v>6.897053241474323E-4</v>
      </c>
      <c r="AM12" s="59">
        <v>1.2394790951671632E-4</v>
      </c>
      <c r="AN12" s="59">
        <v>1.2260897487670419E-5</v>
      </c>
      <c r="AO12" s="59">
        <v>7.9864075159282758E-6</v>
      </c>
      <c r="AP12" s="59">
        <v>3.6377494886985403E-6</v>
      </c>
      <c r="AQ12" s="59">
        <v>2.0111751245872193E-7</v>
      </c>
      <c r="AR12" s="59">
        <v>1.9983563413409917E-8</v>
      </c>
      <c r="AS12" s="59">
        <v>6.9491024000663819E-10</v>
      </c>
      <c r="AT12" s="59">
        <v>9.8637077549067321E-13</v>
      </c>
      <c r="AU12" s="59">
        <v>6.0151911908097906E-15</v>
      </c>
      <c r="AV12" s="59">
        <v>1.1134648530655127E-17</v>
      </c>
      <c r="AW12" s="59">
        <v>9.7784375332760166E-6</v>
      </c>
      <c r="AX12" s="59">
        <v>3.2347884826505508E-6</v>
      </c>
      <c r="AY12" s="59">
        <v>1.9546497090882859E-6</v>
      </c>
      <c r="AZ12" s="59">
        <v>1.1969857735763844E-5</v>
      </c>
      <c r="BA12" s="59">
        <v>1.8754331013425214E-5</v>
      </c>
      <c r="BB12" s="59">
        <v>8.4231509139441938E-7</v>
      </c>
      <c r="BC12" s="59">
        <v>1.0039741915703012E-7</v>
      </c>
      <c r="BD12" s="59">
        <v>4.3764488847217839E-6</v>
      </c>
      <c r="BE12" s="59">
        <v>8.0935311332571328E-7</v>
      </c>
      <c r="BF12" s="59">
        <v>2.6145786935038453E-6</v>
      </c>
      <c r="BG12" s="59">
        <v>0</v>
      </c>
      <c r="BH12" s="59">
        <v>7.3492952515511249E-7</v>
      </c>
      <c r="BI12" s="59">
        <v>0</v>
      </c>
      <c r="BJ12" s="59">
        <v>0</v>
      </c>
      <c r="BK12" s="59">
        <v>0</v>
      </c>
      <c r="BL12" s="59">
        <v>0</v>
      </c>
      <c r="BM12" s="59">
        <v>0</v>
      </c>
      <c r="BN12" s="59">
        <v>0</v>
      </c>
      <c r="BO12" s="59"/>
      <c r="BP12" s="45">
        <f ca="1">SUM(OFFSET(INDIRECT(ADDRESS(7,COLUMN())),1,0):OFFSET(INDIRECT(ADDRESS(ROW()-2,COLUMN())),1,0))</f>
        <v>0</v>
      </c>
      <c r="BQ12" s="60"/>
      <c r="BR12" s="60"/>
      <c r="BS12" s="61">
        <v>19.373302501920648</v>
      </c>
      <c r="BT12" s="61">
        <v>3870</v>
      </c>
      <c r="BU12" s="62">
        <v>38829.18729467364</v>
      </c>
      <c r="BV12" s="62">
        <v>787324.05930293642</v>
      </c>
      <c r="BW12" s="61">
        <v>20.27660412585913</v>
      </c>
      <c r="BX12" s="61">
        <v>-4516.4727002997988</v>
      </c>
      <c r="BY12" s="63">
        <v>0.99999906212348555</v>
      </c>
      <c r="BZ12" s="64"/>
      <c r="CA12" s="65"/>
      <c r="CB12" s="62">
        <v>38829.150877690809</v>
      </c>
      <c r="CC12" s="62">
        <v>787321.13831955823</v>
      </c>
      <c r="CD12" s="62">
        <v>918093.37286190409</v>
      </c>
      <c r="CE12" s="62">
        <v>778.13017588311266</v>
      </c>
      <c r="CF12" s="61">
        <v>20.276547916269568</v>
      </c>
      <c r="CG12" s="61">
        <v>36.65447446598273</v>
      </c>
      <c r="CH12" s="66">
        <v>1.4503720486328053</v>
      </c>
      <c r="CI12" s="66">
        <v>2.2439677293381721</v>
      </c>
      <c r="CJ12" s="66">
        <v>1.2280372180740946E-2</v>
      </c>
      <c r="CK12" s="66">
        <v>3.3305700188466326E-2</v>
      </c>
      <c r="CL12" s="66">
        <v>0.88021908906006774</v>
      </c>
      <c r="CM12" s="65"/>
      <c r="CN12" s="65"/>
      <c r="CO12" s="62">
        <v>3.6416982837627343E-2</v>
      </c>
      <c r="CP12" s="62">
        <v>2.8304429901390176</v>
      </c>
      <c r="CQ12" s="63">
        <v>4.1515756409677869E-3</v>
      </c>
      <c r="CR12" s="61">
        <v>77.72316017389835</v>
      </c>
      <c r="CS12" s="61">
        <v>681.77560399193499</v>
      </c>
      <c r="CT12" s="66">
        <v>2.098321189340381</v>
      </c>
      <c r="CU12" s="66">
        <v>0.35392416287057588</v>
      </c>
      <c r="CV12" s="66">
        <v>0.10488477539322873</v>
      </c>
      <c r="CW12" s="61">
        <v>14.579163960124921</v>
      </c>
      <c r="CX12" s="65"/>
      <c r="CY12" s="65"/>
      <c r="CZ12" s="62">
        <v>3.6517482639586284E-2</v>
      </c>
      <c r="DA12" s="62">
        <v>0.83099084177279114</v>
      </c>
      <c r="DB12" s="63">
        <v>9.893741398368165E-4</v>
      </c>
      <c r="DC12" s="61">
        <v>839.91566821207971</v>
      </c>
      <c r="DD12" s="66">
        <v>1.5227397414469972</v>
      </c>
      <c r="DE12" s="66">
        <v>0.55973884748932601</v>
      </c>
      <c r="DF12" s="66">
        <v>3.7610894521686844</v>
      </c>
      <c r="DG12" s="67">
        <v>64.962472123708935</v>
      </c>
    </row>
    <row r="13" spans="1:111" ht="45.75" thickBot="1" x14ac:dyDescent="0.35">
      <c r="A13" s="14"/>
      <c r="B13" s="54"/>
      <c r="C13" s="55" t="s">
        <v>139</v>
      </c>
      <c r="D13" s="40"/>
      <c r="E13" s="56" t="s">
        <v>85</v>
      </c>
      <c r="F13" s="57" t="s">
        <v>89</v>
      </c>
      <c r="G13" s="40"/>
      <c r="H13" s="58">
        <v>7.7434363646494242E-4</v>
      </c>
      <c r="I13" s="59">
        <v>2.4916159510919793E-2</v>
      </c>
      <c r="J13" s="59">
        <v>4.8341770340238233E-2</v>
      </c>
      <c r="K13" s="59">
        <v>5.0756665026782683E-3</v>
      </c>
      <c r="L13" s="59">
        <v>0.81329264787026212</v>
      </c>
      <c r="M13" s="59">
        <v>5.7546585824439188E-2</v>
      </c>
      <c r="N13" s="59">
        <v>2.9324960923716122E-2</v>
      </c>
      <c r="O13" s="59">
        <v>6.368153985252506E-3</v>
      </c>
      <c r="P13" s="59">
        <v>7.4209100330344339E-3</v>
      </c>
      <c r="Q13" s="59">
        <v>2.846549634589861E-3</v>
      </c>
      <c r="R13" s="59">
        <v>1.7032975530966387E-3</v>
      </c>
      <c r="S13" s="59">
        <v>1.1756994179116483E-3</v>
      </c>
      <c r="T13" s="59">
        <v>2.2311389046756999E-5</v>
      </c>
      <c r="U13" s="59">
        <v>3.7332794016797442E-5</v>
      </c>
      <c r="V13" s="59">
        <v>7.5628408903873707E-6</v>
      </c>
      <c r="W13" s="59">
        <v>5.3318935666973092E-6</v>
      </c>
      <c r="X13" s="59">
        <v>5.303138936619109E-6</v>
      </c>
      <c r="Y13" s="59">
        <v>2.1651822843881437E-6</v>
      </c>
      <c r="Z13" s="59">
        <v>8.5791166518088535E-5</v>
      </c>
      <c r="AA13" s="59">
        <v>4.2905394680688993E-5</v>
      </c>
      <c r="AB13" s="59">
        <v>7.8662701567822418E-6</v>
      </c>
      <c r="AC13" s="59">
        <v>5.7068266186045646E-6</v>
      </c>
      <c r="AD13" s="59">
        <v>1.5829633399660407E-6</v>
      </c>
      <c r="AE13" s="59">
        <v>6.8620297746602312E-7</v>
      </c>
      <c r="AF13" s="59">
        <v>2.623336478192007E-7</v>
      </c>
      <c r="AG13" s="59">
        <v>6.580466323333171E-8</v>
      </c>
      <c r="AH13" s="59">
        <v>1.3178101261695739E-8</v>
      </c>
      <c r="AI13" s="59">
        <v>1.6740969706522584E-9</v>
      </c>
      <c r="AJ13" s="59">
        <v>1.4172268371319927E-10</v>
      </c>
      <c r="AK13" s="59">
        <v>2.4134054621468829E-11</v>
      </c>
      <c r="AL13" s="59">
        <v>7.5136079951916405E-4</v>
      </c>
      <c r="AM13" s="59">
        <v>1.3128038095457261E-4</v>
      </c>
      <c r="AN13" s="59">
        <v>1.2680406751790604E-5</v>
      </c>
      <c r="AO13" s="59">
        <v>8.1245546329734296E-6</v>
      </c>
      <c r="AP13" s="59">
        <v>3.6326713700029732E-6</v>
      </c>
      <c r="AQ13" s="59">
        <v>1.980061022058864E-7</v>
      </c>
      <c r="AR13" s="59">
        <v>1.963954158039196E-8</v>
      </c>
      <c r="AS13" s="59">
        <v>6.8268778706320393E-10</v>
      </c>
      <c r="AT13" s="59">
        <v>9.6894576669347189E-13</v>
      </c>
      <c r="AU13" s="59">
        <v>5.9089195816317437E-15</v>
      </c>
      <c r="AV13" s="59">
        <v>1.0937930090406113E-17</v>
      </c>
      <c r="AW13" s="59">
        <v>1.0861398989363812E-5</v>
      </c>
      <c r="AX13" s="59">
        <v>3.6303075562959331E-6</v>
      </c>
      <c r="AY13" s="59">
        <v>2.1792590100594624E-6</v>
      </c>
      <c r="AZ13" s="59">
        <v>1.2910741193232515E-5</v>
      </c>
      <c r="BA13" s="59">
        <v>2.1253048554307145E-5</v>
      </c>
      <c r="BB13" s="59">
        <v>9.2290536736969767E-7</v>
      </c>
      <c r="BC13" s="59">
        <v>1.1135455339815706E-7</v>
      </c>
      <c r="BD13" s="59">
        <v>4.776142574617445E-6</v>
      </c>
      <c r="BE13" s="59">
        <v>8.7900598758749547E-7</v>
      </c>
      <c r="BF13" s="59">
        <v>2.7887037509314626E-6</v>
      </c>
      <c r="BG13" s="59">
        <v>3.6503319538998887E-29</v>
      </c>
      <c r="BH13" s="59">
        <v>7.2814264599332059E-7</v>
      </c>
      <c r="BI13" s="59">
        <v>7.7731103503716558E-6</v>
      </c>
      <c r="BJ13" s="59">
        <v>0</v>
      </c>
      <c r="BK13" s="59">
        <v>1.0726295775864223E-5</v>
      </c>
      <c r="BL13" s="59">
        <v>1.4198653696545102E-6</v>
      </c>
      <c r="BM13" s="59">
        <v>7.9663075745820779E-8</v>
      </c>
      <c r="BN13" s="59">
        <v>2.8460707518420495E-8</v>
      </c>
      <c r="BO13" s="59"/>
      <c r="BP13" s="45">
        <f ca="1">SUM(OFFSET(INDIRECT(ADDRESS(7,COLUMN())),1,0):OFFSET(INDIRECT(ADDRESS(ROW()-2,COLUMN())),1,0))</f>
        <v>0</v>
      </c>
      <c r="BQ13" s="60"/>
      <c r="BR13" s="60"/>
      <c r="BS13" s="61">
        <v>19.790228975379534</v>
      </c>
      <c r="BT13" s="61">
        <v>3870</v>
      </c>
      <c r="BU13" s="62">
        <v>39527.529421467552</v>
      </c>
      <c r="BV13" s="62">
        <v>807657.50474607653</v>
      </c>
      <c r="BW13" s="61">
        <v>20.43278486075668</v>
      </c>
      <c r="BX13" s="61">
        <v>-4514.1590912580778</v>
      </c>
      <c r="BY13" s="63">
        <v>0.99992956958303347</v>
      </c>
      <c r="BZ13" s="64"/>
      <c r="CA13" s="65"/>
      <c r="CB13" s="62">
        <v>39524.745481088743</v>
      </c>
      <c r="CC13" s="62">
        <v>807585.44061441487</v>
      </c>
      <c r="CD13" s="62">
        <v>934540.31494389195</v>
      </c>
      <c r="CE13" s="62">
        <v>792.06978411174282</v>
      </c>
      <c r="CF13" s="61">
        <v>20.432400785498217</v>
      </c>
      <c r="CG13" s="61">
        <v>36.93392145487001</v>
      </c>
      <c r="CH13" s="66">
        <v>1.4497386343211109</v>
      </c>
      <c r="CI13" s="66">
        <v>2.2396433978679182</v>
      </c>
      <c r="CJ13" s="66">
        <v>1.2302903346774734E-2</v>
      </c>
      <c r="CK13" s="66">
        <v>3.3264846664754447E-2</v>
      </c>
      <c r="CL13" s="66">
        <v>0.87902087798311868</v>
      </c>
      <c r="CM13" s="65"/>
      <c r="CN13" s="65"/>
      <c r="CO13" s="62">
        <v>0.37270453703323836</v>
      </c>
      <c r="CP13" s="62">
        <v>27.442839101250804</v>
      </c>
      <c r="CQ13" s="63">
        <v>4.1085487714677661E-2</v>
      </c>
      <c r="CR13" s="61">
        <v>73.631620692622292</v>
      </c>
      <c r="CS13" s="61">
        <v>667.94482985891239</v>
      </c>
      <c r="CT13" s="66">
        <v>2.1232593438539613</v>
      </c>
      <c r="CU13" s="66">
        <v>0.30410363247109085</v>
      </c>
      <c r="CV13" s="66">
        <v>0.10332353605324016</v>
      </c>
      <c r="CW13" s="61">
        <v>13.976654482192671</v>
      </c>
      <c r="CX13" s="65"/>
      <c r="CY13" s="65"/>
      <c r="CZ13" s="62">
        <v>2.4112358417777009</v>
      </c>
      <c r="DA13" s="62">
        <v>44.621292559987246</v>
      </c>
      <c r="DB13" s="63">
        <v>4.3862785768719562E-2</v>
      </c>
      <c r="DC13" s="61">
        <v>1017.2927181430554</v>
      </c>
      <c r="DD13" s="66">
        <v>1.0701920298311081</v>
      </c>
      <c r="DE13" s="66">
        <v>0.59855983998716789</v>
      </c>
      <c r="DF13" s="66">
        <v>4.2395998658189544</v>
      </c>
      <c r="DG13" s="67">
        <v>71.919763683953221</v>
      </c>
    </row>
    <row r="14" spans="1:111" ht="34.5" thickBot="1" x14ac:dyDescent="0.35">
      <c r="A14" s="14"/>
      <c r="B14" s="54"/>
      <c r="C14" s="39" t="s">
        <v>140</v>
      </c>
      <c r="D14" s="40"/>
      <c r="E14" s="56" t="s">
        <v>85</v>
      </c>
      <c r="F14" s="57" t="s">
        <v>90</v>
      </c>
      <c r="G14" s="40"/>
      <c r="H14" s="58">
        <v>7.1363513813377819E-4</v>
      </c>
      <c r="I14" s="59">
        <v>2.4917918670736512E-2</v>
      </c>
      <c r="J14" s="68">
        <v>4.8344944235081982E-2</v>
      </c>
      <c r="K14" s="59">
        <v>5.0759448010527074E-3</v>
      </c>
      <c r="L14" s="59">
        <v>0.81334901862616671</v>
      </c>
      <c r="M14" s="59">
        <v>5.7550138884744841E-2</v>
      </c>
      <c r="N14" s="59">
        <v>2.9326191933112273E-2</v>
      </c>
      <c r="O14" s="59">
        <v>6.368198392991747E-3</v>
      </c>
      <c r="P14" s="59">
        <v>7.4207755694997045E-3</v>
      </c>
      <c r="Q14" s="59">
        <v>2.846193717819287E-3</v>
      </c>
      <c r="R14" s="59">
        <v>1.7029800360863357E-3</v>
      </c>
      <c r="S14" s="59">
        <v>1.1749398291627034E-3</v>
      </c>
      <c r="T14" s="59">
        <v>2.2293600514823548E-5</v>
      </c>
      <c r="U14" s="59">
        <v>3.723949073834496E-5</v>
      </c>
      <c r="V14" s="59">
        <v>7.5135843616491413E-6</v>
      </c>
      <c r="W14" s="59">
        <v>5.2910274683087595E-6</v>
      </c>
      <c r="X14" s="59">
        <v>5.2622784900109827E-6</v>
      </c>
      <c r="Y14" s="59">
        <v>2.1472396020807572E-6</v>
      </c>
      <c r="Z14" s="59">
        <v>8.5565980668626408E-5</v>
      </c>
      <c r="AA14" s="59">
        <v>4.2747417330254375E-5</v>
      </c>
      <c r="AB14" s="59">
        <v>7.7893825468933423E-6</v>
      </c>
      <c r="AC14" s="59">
        <v>5.559875139848298E-6</v>
      </c>
      <c r="AD14" s="59">
        <v>1.4509933772732994E-6</v>
      </c>
      <c r="AE14" s="59">
        <v>5.6484667782159252E-7</v>
      </c>
      <c r="AF14" s="59">
        <v>1.8050056812724558E-7</v>
      </c>
      <c r="AG14" s="59">
        <v>2.9699778851082374E-8</v>
      </c>
      <c r="AH14" s="59">
        <v>2.4027529260061969E-9</v>
      </c>
      <c r="AI14" s="59">
        <v>1.0313683325285113E-10</v>
      </c>
      <c r="AJ14" s="59">
        <v>1.6297723400814049E-12</v>
      </c>
      <c r="AK14" s="59">
        <v>8.2283522654079287E-14</v>
      </c>
      <c r="AL14" s="59">
        <v>7.5044269417142144E-4</v>
      </c>
      <c r="AM14" s="59">
        <v>1.3068403601879618E-4</v>
      </c>
      <c r="AN14" s="59">
        <v>1.2548789201735658E-5</v>
      </c>
      <c r="AO14" s="59">
        <v>7.9638924092103632E-6</v>
      </c>
      <c r="AP14" s="59">
        <v>3.3683251338855937E-6</v>
      </c>
      <c r="AQ14" s="59">
        <v>1.0526198303458558E-7</v>
      </c>
      <c r="AR14" s="59">
        <v>2.6397942446833663E-9</v>
      </c>
      <c r="AS14" s="59">
        <v>1.1271138897989895E-11</v>
      </c>
      <c r="AT14" s="59">
        <v>1.2655912371846993E-16</v>
      </c>
      <c r="AU14" s="59">
        <v>1.431909127832852E-20</v>
      </c>
      <c r="AV14" s="59">
        <v>5.3925332303518006E-25</v>
      </c>
      <c r="AW14" s="59">
        <v>1.0861397277504132E-5</v>
      </c>
      <c r="AX14" s="59">
        <v>3.6299365549582696E-6</v>
      </c>
      <c r="AY14" s="59">
        <v>2.1789118140866399E-6</v>
      </c>
      <c r="AZ14" s="59">
        <v>1.2909622960433782E-5</v>
      </c>
      <c r="BA14" s="59">
        <v>2.1241145748058606E-5</v>
      </c>
      <c r="BB14" s="59">
        <v>9.224011332843023E-7</v>
      </c>
      <c r="BC14" s="59">
        <v>1.1119038210026299E-7</v>
      </c>
      <c r="BD14" s="59">
        <v>4.76933387985685E-6</v>
      </c>
      <c r="BE14" s="59">
        <v>8.7697260296263459E-7</v>
      </c>
      <c r="BF14" s="59">
        <v>2.7775259745835854E-6</v>
      </c>
      <c r="BG14" s="59">
        <v>3.6128602414427508E-29</v>
      </c>
      <c r="BH14" s="59">
        <v>8.8274339578875722E-8</v>
      </c>
      <c r="BI14" s="59">
        <v>7.7734678524292831E-6</v>
      </c>
      <c r="BJ14" s="59">
        <v>0</v>
      </c>
      <c r="BK14" s="59">
        <v>1.0706829967567714E-5</v>
      </c>
      <c r="BL14" s="59">
        <v>1.4128375572886379E-6</v>
      </c>
      <c r="BM14" s="59">
        <v>7.8653240449568355E-8</v>
      </c>
      <c r="BN14" s="59">
        <v>2.7589277922774146E-8</v>
      </c>
      <c r="BO14" s="59"/>
      <c r="BP14" s="45">
        <f ca="1">SUM(OFFSET(INDIRECT(ADDRESS(7,COLUMN())),1,0):OFFSET(INDIRECT(ADDRESS(ROW()-2,COLUMN())),1,0))</f>
        <v>0</v>
      </c>
      <c r="BQ14" s="60"/>
      <c r="BR14" s="60"/>
      <c r="BS14" s="61">
        <v>19.761697955638112</v>
      </c>
      <c r="BT14" s="61">
        <v>3865</v>
      </c>
      <c r="BU14" s="62">
        <v>39524.711410453085</v>
      </c>
      <c r="BV14" s="62">
        <v>807583.97324032977</v>
      </c>
      <c r="BW14" s="61">
        <v>20.432381272915464</v>
      </c>
      <c r="BX14" s="61">
        <v>-4513.6169945797074</v>
      </c>
      <c r="BY14" s="63">
        <v>1</v>
      </c>
      <c r="BZ14" s="64"/>
      <c r="CA14" s="65"/>
      <c r="CB14" s="62">
        <v>39524.711410453085</v>
      </c>
      <c r="CC14" s="62">
        <v>807583.97324032977</v>
      </c>
      <c r="CD14" s="62">
        <v>934539.50936292752</v>
      </c>
      <c r="CE14" s="62">
        <v>792.06910134147563</v>
      </c>
      <c r="CF14" s="61">
        <v>20.432381272915464</v>
      </c>
      <c r="CG14" s="61">
        <v>36.885238614743365</v>
      </c>
      <c r="CH14" s="66">
        <v>1.4495261194074402</v>
      </c>
      <c r="CI14" s="66">
        <v>2.2391584435961049</v>
      </c>
      <c r="CJ14" s="66">
        <v>1.2300204025855938E-2</v>
      </c>
      <c r="CK14" s="66">
        <v>3.325584777411783E-2</v>
      </c>
      <c r="CL14" s="66">
        <v>0.87912864906587374</v>
      </c>
      <c r="CM14" s="65"/>
      <c r="CN14" s="65"/>
      <c r="CO14" s="62">
        <v>0</v>
      </c>
      <c r="CP14" s="62">
        <v>0</v>
      </c>
      <c r="CQ14" s="63">
        <v>0</v>
      </c>
      <c r="CR14" s="61">
        <v>73.601883374915275</v>
      </c>
      <c r="CS14" s="61">
        <v>667.88040936115533</v>
      </c>
      <c r="CT14" s="66">
        <v>2.1232550322062198</v>
      </c>
      <c r="CU14" s="66">
        <v>0.30376491354099261</v>
      </c>
      <c r="CV14" s="66">
        <v>0.10332947221324655</v>
      </c>
      <c r="CW14" s="61">
        <v>13.977988769493352</v>
      </c>
      <c r="CX14" s="65"/>
      <c r="CY14" s="65"/>
      <c r="CZ14" s="62">
        <v>0</v>
      </c>
      <c r="DA14" s="62">
        <v>0</v>
      </c>
      <c r="DB14" s="63">
        <v>0</v>
      </c>
      <c r="DC14" s="61">
        <v>1017.2834777132909</v>
      </c>
      <c r="DD14" s="66">
        <v>1.0703918112687096</v>
      </c>
      <c r="DE14" s="66">
        <v>0.59854670514387143</v>
      </c>
      <c r="DF14" s="66">
        <v>4.240021574026092</v>
      </c>
      <c r="DG14" s="67">
        <v>71.930990977172641</v>
      </c>
    </row>
    <row r="15" spans="1:111" ht="34.5" thickBot="1" x14ac:dyDescent="0.35">
      <c r="A15" s="14"/>
      <c r="B15" s="54"/>
      <c r="C15" s="55" t="s">
        <v>141</v>
      </c>
      <c r="D15" s="40"/>
      <c r="E15" s="56" t="s">
        <v>85</v>
      </c>
      <c r="F15" s="57" t="s">
        <v>91</v>
      </c>
      <c r="G15" s="40"/>
      <c r="H15" s="58">
        <v>7.1363513813377819E-4</v>
      </c>
      <c r="I15" s="59">
        <v>2.4917918670736512E-2</v>
      </c>
      <c r="J15" s="59">
        <v>4.8344944235081982E-2</v>
      </c>
      <c r="K15" s="59">
        <v>5.0759448010527074E-3</v>
      </c>
      <c r="L15" s="59">
        <v>0.81334901862616671</v>
      </c>
      <c r="M15" s="59">
        <v>5.7550138884744841E-2</v>
      </c>
      <c r="N15" s="59">
        <v>2.9326191933112273E-2</v>
      </c>
      <c r="O15" s="59">
        <v>6.368198392991747E-3</v>
      </c>
      <c r="P15" s="59">
        <v>7.4207755694997045E-3</v>
      </c>
      <c r="Q15" s="59">
        <v>2.846193717819287E-3</v>
      </c>
      <c r="R15" s="59">
        <v>1.7029800360863357E-3</v>
      </c>
      <c r="S15" s="59">
        <v>1.1749398291627034E-3</v>
      </c>
      <c r="T15" s="59">
        <v>2.2293600514823548E-5</v>
      </c>
      <c r="U15" s="59">
        <v>3.723949073834496E-5</v>
      </c>
      <c r="V15" s="59">
        <v>7.5135843616491413E-6</v>
      </c>
      <c r="W15" s="59">
        <v>5.2910274683087595E-6</v>
      </c>
      <c r="X15" s="59">
        <v>5.2622784900109827E-6</v>
      </c>
      <c r="Y15" s="59">
        <v>2.1472396020807572E-6</v>
      </c>
      <c r="Z15" s="59">
        <v>8.5565980668626408E-5</v>
      </c>
      <c r="AA15" s="59">
        <v>4.2747417330254375E-5</v>
      </c>
      <c r="AB15" s="59">
        <v>7.7893825468933423E-6</v>
      </c>
      <c r="AC15" s="59">
        <v>5.559875139848298E-6</v>
      </c>
      <c r="AD15" s="59">
        <v>1.4509933772732994E-6</v>
      </c>
      <c r="AE15" s="59">
        <v>5.6484667782159252E-7</v>
      </c>
      <c r="AF15" s="59">
        <v>1.8050056812724558E-7</v>
      </c>
      <c r="AG15" s="59">
        <v>2.9699778851082374E-8</v>
      </c>
      <c r="AH15" s="59">
        <v>2.4027529260061969E-9</v>
      </c>
      <c r="AI15" s="59">
        <v>1.0313683325285113E-10</v>
      </c>
      <c r="AJ15" s="59">
        <v>1.6297723400814049E-12</v>
      </c>
      <c r="AK15" s="59">
        <v>8.2283522654079287E-14</v>
      </c>
      <c r="AL15" s="59">
        <v>7.5044269417142144E-4</v>
      </c>
      <c r="AM15" s="59">
        <v>1.3068403601879618E-4</v>
      </c>
      <c r="AN15" s="59">
        <v>1.2548789201735658E-5</v>
      </c>
      <c r="AO15" s="59">
        <v>7.9638924092103632E-6</v>
      </c>
      <c r="AP15" s="59">
        <v>3.3683251338855937E-6</v>
      </c>
      <c r="AQ15" s="59">
        <v>1.0526198303458558E-7</v>
      </c>
      <c r="AR15" s="59">
        <v>2.6397942446833663E-9</v>
      </c>
      <c r="AS15" s="59">
        <v>1.1271138897989895E-11</v>
      </c>
      <c r="AT15" s="59">
        <v>1.2655912371846993E-16</v>
      </c>
      <c r="AU15" s="59">
        <v>1.431909127832852E-20</v>
      </c>
      <c r="AV15" s="59">
        <v>5.3925332303518006E-25</v>
      </c>
      <c r="AW15" s="59">
        <v>1.0861397277504132E-5</v>
      </c>
      <c r="AX15" s="59">
        <v>3.6299365549582696E-6</v>
      </c>
      <c r="AY15" s="59">
        <v>2.1789118140866399E-6</v>
      </c>
      <c r="AZ15" s="59">
        <v>1.2909622960433782E-5</v>
      </c>
      <c r="BA15" s="59">
        <v>2.1241145748058606E-5</v>
      </c>
      <c r="BB15" s="59">
        <v>9.224011332843023E-7</v>
      </c>
      <c r="BC15" s="59">
        <v>1.1119038210026299E-7</v>
      </c>
      <c r="BD15" s="59">
        <v>4.76933387985685E-6</v>
      </c>
      <c r="BE15" s="59">
        <v>8.7697260296263459E-7</v>
      </c>
      <c r="BF15" s="59">
        <v>2.7775259745835854E-6</v>
      </c>
      <c r="BG15" s="59">
        <v>3.6128602414427508E-29</v>
      </c>
      <c r="BH15" s="59">
        <v>8.8274339578875722E-8</v>
      </c>
      <c r="BI15" s="59">
        <v>7.7734678524292831E-6</v>
      </c>
      <c r="BJ15" s="59">
        <v>0</v>
      </c>
      <c r="BK15" s="59">
        <v>1.0706829967567714E-5</v>
      </c>
      <c r="BL15" s="59">
        <v>1.4128375572886379E-6</v>
      </c>
      <c r="BM15" s="59">
        <v>7.8653240449568355E-8</v>
      </c>
      <c r="BN15" s="59">
        <v>2.7589277922774146E-8</v>
      </c>
      <c r="BO15" s="59"/>
      <c r="BP15" s="45">
        <f ca="1">SUM(OFFSET(INDIRECT(ADDRESS(7,COLUMN())),1,0):OFFSET(INDIRECT(ADDRESS(ROW()-2,COLUMN())),1,0))</f>
        <v>0</v>
      </c>
      <c r="BQ15" s="60"/>
      <c r="BR15" s="60"/>
      <c r="BS15" s="61">
        <v>60.59915933682538</v>
      </c>
      <c r="BT15" s="61">
        <v>6165</v>
      </c>
      <c r="BU15" s="62">
        <v>39524.711410453085</v>
      </c>
      <c r="BV15" s="62">
        <v>807583.97324032977</v>
      </c>
      <c r="BW15" s="61">
        <v>20.432381272915464</v>
      </c>
      <c r="BX15" s="61">
        <v>-4444.853776726025</v>
      </c>
      <c r="BY15" s="63">
        <v>1</v>
      </c>
      <c r="BZ15" s="64"/>
      <c r="CA15" s="65"/>
      <c r="CB15" s="62">
        <v>39524.711410453085</v>
      </c>
      <c r="CC15" s="62">
        <v>807583.97324032977</v>
      </c>
      <c r="CD15" s="62">
        <v>934539.50936292752</v>
      </c>
      <c r="CE15" s="62">
        <v>792.06910134147563</v>
      </c>
      <c r="CF15" s="61">
        <v>20.432381272915464</v>
      </c>
      <c r="CG15" s="61">
        <v>51.228490413162135</v>
      </c>
      <c r="CH15" s="66">
        <v>1.4371720069233185</v>
      </c>
      <c r="CI15" s="66">
        <v>2.3852658535006848</v>
      </c>
      <c r="CJ15" s="66">
        <v>1.4265174493231607E-2</v>
      </c>
      <c r="CK15" s="66">
        <v>4.0419377187354825E-2</v>
      </c>
      <c r="CL15" s="66">
        <v>0.88612214595440009</v>
      </c>
      <c r="CM15" s="65"/>
      <c r="CN15" s="65"/>
      <c r="CO15" s="62"/>
      <c r="CP15" s="62"/>
      <c r="CQ15" s="63"/>
      <c r="CR15" s="61"/>
      <c r="CS15" s="61"/>
      <c r="CT15" s="66"/>
      <c r="CU15" s="66"/>
      <c r="CV15" s="66"/>
      <c r="CW15" s="61"/>
      <c r="CX15" s="65"/>
      <c r="CY15" s="65"/>
      <c r="CZ15" s="62"/>
      <c r="DA15" s="62"/>
      <c r="DB15" s="63"/>
      <c r="DC15" s="61"/>
      <c r="DD15" s="66"/>
      <c r="DE15" s="66"/>
      <c r="DF15" s="66"/>
      <c r="DG15" s="67"/>
    </row>
    <row r="16" spans="1:111" ht="45.75" thickBot="1" x14ac:dyDescent="0.35">
      <c r="A16" s="14"/>
      <c r="B16" s="54"/>
      <c r="C16" s="39" t="s">
        <v>142</v>
      </c>
      <c r="D16" s="40"/>
      <c r="E16" s="56" t="s">
        <v>85</v>
      </c>
      <c r="F16" s="57" t="s">
        <v>92</v>
      </c>
      <c r="G16" s="40"/>
      <c r="H16" s="58">
        <v>7.1363513813377819E-4</v>
      </c>
      <c r="I16" s="59">
        <v>2.4917918670736512E-2</v>
      </c>
      <c r="J16" s="59">
        <v>4.8344944235081982E-2</v>
      </c>
      <c r="K16" s="59">
        <v>5.0759448010527074E-3</v>
      </c>
      <c r="L16" s="59">
        <v>0.81334901862616671</v>
      </c>
      <c r="M16" s="59">
        <v>5.7550138884744841E-2</v>
      </c>
      <c r="N16" s="59">
        <v>2.9326191933112273E-2</v>
      </c>
      <c r="O16" s="59">
        <v>6.368198392991747E-3</v>
      </c>
      <c r="P16" s="59">
        <v>7.4207755694997045E-3</v>
      </c>
      <c r="Q16" s="59">
        <v>2.846193717819287E-3</v>
      </c>
      <c r="R16" s="59">
        <v>1.7029800360863357E-3</v>
      </c>
      <c r="S16" s="59">
        <v>1.1749398291627034E-3</v>
      </c>
      <c r="T16" s="59">
        <v>2.2293600514823548E-5</v>
      </c>
      <c r="U16" s="59">
        <v>3.723949073834496E-5</v>
      </c>
      <c r="V16" s="59">
        <v>7.5135843616491413E-6</v>
      </c>
      <c r="W16" s="59">
        <v>5.2910274683087595E-6</v>
      </c>
      <c r="X16" s="59">
        <v>5.2622784900109827E-6</v>
      </c>
      <c r="Y16" s="59">
        <v>2.1472396020807572E-6</v>
      </c>
      <c r="Z16" s="59">
        <v>8.5565980668626408E-5</v>
      </c>
      <c r="AA16" s="59">
        <v>4.2747417330254375E-5</v>
      </c>
      <c r="AB16" s="59">
        <v>7.7893825468933423E-6</v>
      </c>
      <c r="AC16" s="59">
        <v>5.559875139848298E-6</v>
      </c>
      <c r="AD16" s="59">
        <v>1.4509933772732994E-6</v>
      </c>
      <c r="AE16" s="59">
        <v>5.6484667782159252E-7</v>
      </c>
      <c r="AF16" s="59">
        <v>1.8050056812724558E-7</v>
      </c>
      <c r="AG16" s="59">
        <v>2.9699778851082374E-8</v>
      </c>
      <c r="AH16" s="59">
        <v>2.4027529260061969E-9</v>
      </c>
      <c r="AI16" s="59">
        <v>1.0313683325285113E-10</v>
      </c>
      <c r="AJ16" s="59">
        <v>1.6297723400814049E-12</v>
      </c>
      <c r="AK16" s="59">
        <v>8.2283522654079287E-14</v>
      </c>
      <c r="AL16" s="59">
        <v>7.5044269417142144E-4</v>
      </c>
      <c r="AM16" s="59">
        <v>1.3068403601879618E-4</v>
      </c>
      <c r="AN16" s="59">
        <v>1.2548789201735658E-5</v>
      </c>
      <c r="AO16" s="59">
        <v>7.9638924092103632E-6</v>
      </c>
      <c r="AP16" s="59">
        <v>3.3683251338855937E-6</v>
      </c>
      <c r="AQ16" s="59">
        <v>1.0526198303458558E-7</v>
      </c>
      <c r="AR16" s="59">
        <v>2.6397942446833663E-9</v>
      </c>
      <c r="AS16" s="59">
        <v>1.1271138897989895E-11</v>
      </c>
      <c r="AT16" s="59">
        <v>1.2655912371846993E-16</v>
      </c>
      <c r="AU16" s="59">
        <v>1.431909127832852E-20</v>
      </c>
      <c r="AV16" s="59">
        <v>5.3925332303518006E-25</v>
      </c>
      <c r="AW16" s="59">
        <v>1.0861397277504132E-5</v>
      </c>
      <c r="AX16" s="59">
        <v>3.6299365549582696E-6</v>
      </c>
      <c r="AY16" s="59">
        <v>2.1789118140866399E-6</v>
      </c>
      <c r="AZ16" s="59">
        <v>1.2909622960433782E-5</v>
      </c>
      <c r="BA16" s="59">
        <v>2.1241145748058606E-5</v>
      </c>
      <c r="BB16" s="59">
        <v>9.224011332843023E-7</v>
      </c>
      <c r="BC16" s="59">
        <v>1.1119038210026299E-7</v>
      </c>
      <c r="BD16" s="59">
        <v>4.76933387985685E-6</v>
      </c>
      <c r="BE16" s="59">
        <v>8.7697260296263459E-7</v>
      </c>
      <c r="BF16" s="59">
        <v>2.7775259745835854E-6</v>
      </c>
      <c r="BG16" s="59">
        <v>3.6128602414427508E-29</v>
      </c>
      <c r="BH16" s="59">
        <v>8.8274339578875722E-8</v>
      </c>
      <c r="BI16" s="59">
        <v>7.7734678524292831E-6</v>
      </c>
      <c r="BJ16" s="59">
        <v>0</v>
      </c>
      <c r="BK16" s="59">
        <v>1.0706829967567714E-5</v>
      </c>
      <c r="BL16" s="59">
        <v>1.4128375572886379E-6</v>
      </c>
      <c r="BM16" s="59">
        <v>7.8653240449568355E-8</v>
      </c>
      <c r="BN16" s="59">
        <v>2.7589277922774146E-8</v>
      </c>
      <c r="BO16" s="59"/>
      <c r="BP16" s="45">
        <f ca="1">SUM(OFFSET(INDIRECT(ADDRESS(7,COLUMN())),1,0):OFFSET(INDIRECT(ADDRESS(ROW()-2,COLUMN())),1,0))</f>
        <v>0</v>
      </c>
      <c r="BQ16" s="60"/>
      <c r="BR16" s="60"/>
      <c r="BS16" s="61">
        <v>43</v>
      </c>
      <c r="BT16" s="61">
        <v>6115</v>
      </c>
      <c r="BU16" s="62">
        <v>39524.711410453085</v>
      </c>
      <c r="BV16" s="62">
        <v>807583.97324032977</v>
      </c>
      <c r="BW16" s="61">
        <v>20.432381272915464</v>
      </c>
      <c r="BX16" s="61">
        <v>-4486.4977979855948</v>
      </c>
      <c r="BY16" s="63">
        <v>1</v>
      </c>
      <c r="BZ16" s="64"/>
      <c r="CA16" s="65"/>
      <c r="CB16" s="62">
        <v>39524.711410453085</v>
      </c>
      <c r="CC16" s="62">
        <v>807583.97324032977</v>
      </c>
      <c r="CD16" s="62">
        <v>934539.50936292752</v>
      </c>
      <c r="CE16" s="62">
        <v>792.06910134147563</v>
      </c>
      <c r="CF16" s="61">
        <v>20.432381272915464</v>
      </c>
      <c r="CG16" s="61">
        <v>55.194234131735016</v>
      </c>
      <c r="CH16" s="66">
        <v>1.4904665309363998</v>
      </c>
      <c r="CI16" s="66">
        <v>2.4095260729898507</v>
      </c>
      <c r="CJ16" s="66">
        <v>1.380754328298674E-2</v>
      </c>
      <c r="CK16" s="66">
        <v>3.8415921767767716E-2</v>
      </c>
      <c r="CL16" s="66">
        <v>0.86119561971105996</v>
      </c>
      <c r="CM16" s="65"/>
      <c r="CN16" s="65"/>
      <c r="CO16" s="62"/>
      <c r="CP16" s="62"/>
      <c r="CQ16" s="63"/>
      <c r="CR16" s="61"/>
      <c r="CS16" s="61"/>
      <c r="CT16" s="66"/>
      <c r="CU16" s="66"/>
      <c r="CV16" s="66"/>
      <c r="CW16" s="61"/>
      <c r="CX16" s="65"/>
      <c r="CY16" s="65"/>
      <c r="CZ16" s="62"/>
      <c r="DA16" s="62"/>
      <c r="DB16" s="63"/>
      <c r="DC16" s="61"/>
      <c r="DD16" s="66"/>
      <c r="DE16" s="66"/>
      <c r="DF16" s="66"/>
      <c r="DG16" s="67"/>
    </row>
    <row r="17" spans="1:111" ht="23.25" thickBot="1" x14ac:dyDescent="0.35">
      <c r="A17" s="14"/>
      <c r="B17" s="54"/>
      <c r="C17" s="55" t="s">
        <v>143</v>
      </c>
      <c r="D17" s="40"/>
      <c r="E17" s="56" t="s">
        <v>85</v>
      </c>
      <c r="F17" s="57" t="s">
        <v>93</v>
      </c>
      <c r="G17" s="40"/>
      <c r="H17" s="58">
        <v>7.1363513813377819E-4</v>
      </c>
      <c r="I17" s="59">
        <v>2.4917918670736512E-2</v>
      </c>
      <c r="J17" s="59">
        <v>4.8344944235081982E-2</v>
      </c>
      <c r="K17" s="59">
        <v>5.0759448010527074E-3</v>
      </c>
      <c r="L17" s="59">
        <v>0.81334901862616671</v>
      </c>
      <c r="M17" s="59">
        <v>5.7550138884744841E-2</v>
      </c>
      <c r="N17" s="59">
        <v>2.9326191933112273E-2</v>
      </c>
      <c r="O17" s="59">
        <v>6.368198392991747E-3</v>
      </c>
      <c r="P17" s="59">
        <v>7.4207755694997045E-3</v>
      </c>
      <c r="Q17" s="59">
        <v>2.846193717819287E-3</v>
      </c>
      <c r="R17" s="59">
        <v>1.7029800360863357E-3</v>
      </c>
      <c r="S17" s="59">
        <v>1.1749398291627034E-3</v>
      </c>
      <c r="T17" s="59">
        <v>2.2293600514823548E-5</v>
      </c>
      <c r="U17" s="59">
        <v>3.723949073834496E-5</v>
      </c>
      <c r="V17" s="59">
        <v>7.5135843616491413E-6</v>
      </c>
      <c r="W17" s="59">
        <v>5.2910274683087595E-6</v>
      </c>
      <c r="X17" s="59">
        <v>5.2622784900109827E-6</v>
      </c>
      <c r="Y17" s="59">
        <v>2.1472396020807572E-6</v>
      </c>
      <c r="Z17" s="59">
        <v>8.5565980668626408E-5</v>
      </c>
      <c r="AA17" s="59">
        <v>4.2747417330254375E-5</v>
      </c>
      <c r="AB17" s="59">
        <v>7.7893825468933423E-6</v>
      </c>
      <c r="AC17" s="59">
        <v>5.559875139848298E-6</v>
      </c>
      <c r="AD17" s="59">
        <v>1.4509933772732994E-6</v>
      </c>
      <c r="AE17" s="59">
        <v>5.6484667782159252E-7</v>
      </c>
      <c r="AF17" s="59">
        <v>1.8050056812724558E-7</v>
      </c>
      <c r="AG17" s="59">
        <v>2.9699778851082374E-8</v>
      </c>
      <c r="AH17" s="59">
        <v>2.4027529260061969E-9</v>
      </c>
      <c r="AI17" s="59">
        <v>1.0313683325285113E-10</v>
      </c>
      <c r="AJ17" s="59">
        <v>1.6297723400814049E-12</v>
      </c>
      <c r="AK17" s="59">
        <v>8.2283522654079287E-14</v>
      </c>
      <c r="AL17" s="59">
        <v>7.5044269417142144E-4</v>
      </c>
      <c r="AM17" s="59">
        <v>1.3068403601879618E-4</v>
      </c>
      <c r="AN17" s="59">
        <v>1.2548789201735658E-5</v>
      </c>
      <c r="AO17" s="59">
        <v>7.9638924092103632E-6</v>
      </c>
      <c r="AP17" s="59">
        <v>3.3683251338855937E-6</v>
      </c>
      <c r="AQ17" s="59">
        <v>1.0526198303458558E-7</v>
      </c>
      <c r="AR17" s="59">
        <v>2.6397942446833663E-9</v>
      </c>
      <c r="AS17" s="59">
        <v>1.1271138897989895E-11</v>
      </c>
      <c r="AT17" s="59">
        <v>1.2655912371846993E-16</v>
      </c>
      <c r="AU17" s="59">
        <v>1.431909127832852E-20</v>
      </c>
      <c r="AV17" s="59">
        <v>5.3925332303518006E-25</v>
      </c>
      <c r="AW17" s="59">
        <v>1.0861397277504132E-5</v>
      </c>
      <c r="AX17" s="59">
        <v>3.6299365549582696E-6</v>
      </c>
      <c r="AY17" s="59">
        <v>2.1789118140866399E-6</v>
      </c>
      <c r="AZ17" s="59">
        <v>1.2909622960433782E-5</v>
      </c>
      <c r="BA17" s="59">
        <v>2.1241145748058606E-5</v>
      </c>
      <c r="BB17" s="59">
        <v>9.224011332843023E-7</v>
      </c>
      <c r="BC17" s="59">
        <v>1.1119038210026299E-7</v>
      </c>
      <c r="BD17" s="59">
        <v>4.76933387985685E-6</v>
      </c>
      <c r="BE17" s="59">
        <v>8.7697260296263459E-7</v>
      </c>
      <c r="BF17" s="59">
        <v>2.7775259745835854E-6</v>
      </c>
      <c r="BG17" s="59">
        <v>3.6128602414427508E-29</v>
      </c>
      <c r="BH17" s="59">
        <v>8.8274339578875722E-8</v>
      </c>
      <c r="BI17" s="59">
        <v>7.7734678524292831E-6</v>
      </c>
      <c r="BJ17" s="59">
        <v>0</v>
      </c>
      <c r="BK17" s="59">
        <v>1.0706829967567714E-5</v>
      </c>
      <c r="BL17" s="59">
        <v>1.4128375572886379E-6</v>
      </c>
      <c r="BM17" s="59">
        <v>7.8653240449568355E-8</v>
      </c>
      <c r="BN17" s="59">
        <v>2.7589277922774146E-8</v>
      </c>
      <c r="BO17" s="59"/>
      <c r="BP17" s="45">
        <f ca="1">SUM(OFFSET(INDIRECT(ADDRESS(7,COLUMN())),1,0):OFFSET(INDIRECT(ADDRESS(ROW()-2,COLUMN())),1,0))</f>
        <v>0</v>
      </c>
      <c r="BQ17" s="60"/>
      <c r="BR17" s="60"/>
      <c r="BS17" s="61">
        <v>42.86382655987785</v>
      </c>
      <c r="BT17" s="61">
        <v>6085</v>
      </c>
      <c r="BU17" s="62">
        <v>39524.711410453085</v>
      </c>
      <c r="BV17" s="62">
        <v>807583.97324032977</v>
      </c>
      <c r="BW17" s="61">
        <v>20.432381272915464</v>
      </c>
      <c r="BX17" s="61">
        <v>-4486.4977706353684</v>
      </c>
      <c r="BY17" s="63">
        <v>1</v>
      </c>
      <c r="BZ17" s="64"/>
      <c r="CA17" s="65"/>
      <c r="CB17" s="62">
        <v>39524.711410453085</v>
      </c>
      <c r="CC17" s="62">
        <v>807583.97324032977</v>
      </c>
      <c r="CD17" s="62">
        <v>934539.50936292752</v>
      </c>
      <c r="CE17" s="62">
        <v>792.06910134147563</v>
      </c>
      <c r="CF17" s="61">
        <v>20.432381272915464</v>
      </c>
      <c r="CG17" s="61">
        <v>54.92470118697581</v>
      </c>
      <c r="CH17" s="66">
        <v>1.4895880521226834</v>
      </c>
      <c r="CI17" s="66">
        <v>2.4072862267895769</v>
      </c>
      <c r="CJ17" s="66">
        <v>1.3792038117837907E-2</v>
      </c>
      <c r="CK17" s="66">
        <v>3.8366906244301724E-2</v>
      </c>
      <c r="CL17" s="66">
        <v>0.86154713680186656</v>
      </c>
      <c r="CM17" s="65"/>
      <c r="CN17" s="65"/>
      <c r="CO17" s="62"/>
      <c r="CP17" s="62"/>
      <c r="CQ17" s="63"/>
      <c r="CR17" s="61"/>
      <c r="CS17" s="61"/>
      <c r="CT17" s="66"/>
      <c r="CU17" s="66"/>
      <c r="CV17" s="66"/>
      <c r="CW17" s="61"/>
      <c r="CX17" s="65"/>
      <c r="CY17" s="65"/>
      <c r="CZ17" s="62">
        <v>0</v>
      </c>
      <c r="DA17" s="62">
        <v>0</v>
      </c>
      <c r="DB17" s="63">
        <v>0</v>
      </c>
      <c r="DC17" s="61">
        <v>839.38316833579734</v>
      </c>
      <c r="DD17" s="66">
        <v>0.61832942102346133</v>
      </c>
      <c r="DE17" s="66">
        <v>0.62670673104171182</v>
      </c>
      <c r="DF17" s="66">
        <v>4.2295958157070652</v>
      </c>
      <c r="DG17" s="67">
        <v>67.830564823736267</v>
      </c>
    </row>
    <row r="18" spans="1:111" ht="45.75" thickBot="1" x14ac:dyDescent="0.35">
      <c r="A18" s="14"/>
      <c r="B18" s="54"/>
      <c r="C18" s="39" t="s">
        <v>144</v>
      </c>
      <c r="D18" s="40"/>
      <c r="E18" s="56" t="s">
        <v>85</v>
      </c>
      <c r="F18" s="57" t="s">
        <v>94</v>
      </c>
      <c r="G18" s="40"/>
      <c r="H18" s="58">
        <v>7.1363513813377819E-4</v>
      </c>
      <c r="I18" s="59">
        <v>2.4917918670736512E-2</v>
      </c>
      <c r="J18" s="59">
        <v>4.8344944235081982E-2</v>
      </c>
      <c r="K18" s="59">
        <v>5.0759448010527074E-3</v>
      </c>
      <c r="L18" s="59">
        <v>0.81334901862616671</v>
      </c>
      <c r="M18" s="59">
        <v>5.7550138884744841E-2</v>
      </c>
      <c r="N18" s="59">
        <v>2.9326191933112273E-2</v>
      </c>
      <c r="O18" s="59">
        <v>6.368198392991747E-3</v>
      </c>
      <c r="P18" s="59">
        <v>7.4207755694997045E-3</v>
      </c>
      <c r="Q18" s="59">
        <v>2.846193717819287E-3</v>
      </c>
      <c r="R18" s="59">
        <v>1.7029800360863357E-3</v>
      </c>
      <c r="S18" s="59">
        <v>1.1749398291627034E-3</v>
      </c>
      <c r="T18" s="59">
        <v>2.2293600514823548E-5</v>
      </c>
      <c r="U18" s="59">
        <v>3.723949073834496E-5</v>
      </c>
      <c r="V18" s="59">
        <v>7.5135843616491413E-6</v>
      </c>
      <c r="W18" s="59">
        <v>5.2910274683087595E-6</v>
      </c>
      <c r="X18" s="59">
        <v>5.2622784900109827E-6</v>
      </c>
      <c r="Y18" s="59">
        <v>2.1472396020807572E-6</v>
      </c>
      <c r="Z18" s="59">
        <v>8.5565980668626408E-5</v>
      </c>
      <c r="AA18" s="59">
        <v>4.2747417330254375E-5</v>
      </c>
      <c r="AB18" s="59">
        <v>7.7893825468933423E-6</v>
      </c>
      <c r="AC18" s="59">
        <v>5.559875139848298E-6</v>
      </c>
      <c r="AD18" s="59">
        <v>1.4509933772732994E-6</v>
      </c>
      <c r="AE18" s="59">
        <v>5.6484667782159252E-7</v>
      </c>
      <c r="AF18" s="59">
        <v>1.8050056812724558E-7</v>
      </c>
      <c r="AG18" s="59">
        <v>2.9699778851082374E-8</v>
      </c>
      <c r="AH18" s="59">
        <v>2.4027529260061969E-9</v>
      </c>
      <c r="AI18" s="59">
        <v>1.0313683325285113E-10</v>
      </c>
      <c r="AJ18" s="59">
        <v>1.6297723400814049E-12</v>
      </c>
      <c r="AK18" s="59">
        <v>8.2283522654079287E-14</v>
      </c>
      <c r="AL18" s="59">
        <v>7.5044269417142144E-4</v>
      </c>
      <c r="AM18" s="59">
        <v>1.3068403601879618E-4</v>
      </c>
      <c r="AN18" s="59">
        <v>1.2548789201735658E-5</v>
      </c>
      <c r="AO18" s="59">
        <v>7.9638924092103632E-6</v>
      </c>
      <c r="AP18" s="59">
        <v>3.3683251338855937E-6</v>
      </c>
      <c r="AQ18" s="59">
        <v>1.0526198303458558E-7</v>
      </c>
      <c r="AR18" s="59">
        <v>2.6397942446833663E-9</v>
      </c>
      <c r="AS18" s="59">
        <v>1.1271138897989895E-11</v>
      </c>
      <c r="AT18" s="59">
        <v>1.2655912371846993E-16</v>
      </c>
      <c r="AU18" s="59">
        <v>1.431909127832852E-20</v>
      </c>
      <c r="AV18" s="59">
        <v>5.3925332303518006E-25</v>
      </c>
      <c r="AW18" s="59">
        <v>1.0861397277504132E-5</v>
      </c>
      <c r="AX18" s="59">
        <v>3.6299365549582696E-6</v>
      </c>
      <c r="AY18" s="59">
        <v>2.1789118140866399E-6</v>
      </c>
      <c r="AZ18" s="59">
        <v>1.2909622960433782E-5</v>
      </c>
      <c r="BA18" s="59">
        <v>2.1241145748058606E-5</v>
      </c>
      <c r="BB18" s="59">
        <v>9.224011332843023E-7</v>
      </c>
      <c r="BC18" s="59">
        <v>1.1119038210026299E-7</v>
      </c>
      <c r="BD18" s="59">
        <v>4.76933387985685E-6</v>
      </c>
      <c r="BE18" s="59">
        <v>8.7697260296263459E-7</v>
      </c>
      <c r="BF18" s="59">
        <v>2.7775259745835854E-6</v>
      </c>
      <c r="BG18" s="59">
        <v>3.6128602414427508E-29</v>
      </c>
      <c r="BH18" s="59">
        <v>8.8274339578875722E-8</v>
      </c>
      <c r="BI18" s="59">
        <v>7.7734678524292831E-6</v>
      </c>
      <c r="BJ18" s="59">
        <v>0</v>
      </c>
      <c r="BK18" s="59">
        <v>1.0706829967567714E-5</v>
      </c>
      <c r="BL18" s="59">
        <v>1.4128375572886379E-6</v>
      </c>
      <c r="BM18" s="59">
        <v>7.8653240449568355E-8</v>
      </c>
      <c r="BN18" s="59">
        <v>2.7589277922774146E-8</v>
      </c>
      <c r="BO18" s="59"/>
      <c r="BP18" s="45">
        <f ca="1">SUM(OFFSET(INDIRECT(ADDRESS(7,COLUMN())),1,0):OFFSET(INDIRECT(ADDRESS(ROW()-2,COLUMN())),1,0))</f>
        <v>0</v>
      </c>
      <c r="BQ18" s="60"/>
      <c r="BR18" s="60"/>
      <c r="BS18" s="61">
        <v>42.361850999816625</v>
      </c>
      <c r="BT18" s="61">
        <v>5975</v>
      </c>
      <c r="BU18" s="62">
        <v>39524.711410453085</v>
      </c>
      <c r="BV18" s="62">
        <v>807583.97324032977</v>
      </c>
      <c r="BW18" s="61">
        <v>20.432381272915464</v>
      </c>
      <c r="BX18" s="61">
        <v>-4486.4977496400697</v>
      </c>
      <c r="BY18" s="63">
        <v>1</v>
      </c>
      <c r="BZ18" s="64"/>
      <c r="CA18" s="65"/>
      <c r="CB18" s="62">
        <v>39524.711410453085</v>
      </c>
      <c r="CC18" s="62">
        <v>807583.97324032977</v>
      </c>
      <c r="CD18" s="62">
        <v>934539.50936292752</v>
      </c>
      <c r="CE18" s="62">
        <v>792.06910134147563</v>
      </c>
      <c r="CF18" s="61">
        <v>20.432381272915464</v>
      </c>
      <c r="CG18" s="61">
        <v>53.935584089062637</v>
      </c>
      <c r="CH18" s="66">
        <v>1.4863415393539416</v>
      </c>
      <c r="CI18" s="66">
        <v>2.3990294417600877</v>
      </c>
      <c r="CJ18" s="66">
        <v>1.3735236735662418E-2</v>
      </c>
      <c r="CK18" s="66">
        <v>3.8186944784196028E-2</v>
      </c>
      <c r="CL18" s="66">
        <v>0.86285753379545527</v>
      </c>
      <c r="CM18" s="65"/>
      <c r="CN18" s="65"/>
      <c r="CO18" s="62"/>
      <c r="CP18" s="62"/>
      <c r="CQ18" s="63"/>
      <c r="CR18" s="61"/>
      <c r="CS18" s="61"/>
      <c r="CT18" s="66"/>
      <c r="CU18" s="66"/>
      <c r="CV18" s="66"/>
      <c r="CW18" s="61"/>
      <c r="CX18" s="65"/>
      <c r="CY18" s="65"/>
      <c r="CZ18" s="62"/>
      <c r="DA18" s="62"/>
      <c r="DB18" s="63"/>
      <c r="DC18" s="61"/>
      <c r="DD18" s="66"/>
      <c r="DE18" s="66"/>
      <c r="DF18" s="66"/>
      <c r="DG18" s="67"/>
    </row>
    <row r="19" spans="1:111" ht="57" thickBot="1" x14ac:dyDescent="0.35">
      <c r="A19" s="14"/>
      <c r="B19" s="54"/>
      <c r="C19" s="55" t="s">
        <v>145</v>
      </c>
      <c r="D19" s="40"/>
      <c r="E19" s="56" t="s">
        <v>85</v>
      </c>
      <c r="F19" s="57" t="s">
        <v>95</v>
      </c>
      <c r="G19" s="40"/>
      <c r="H19" s="58">
        <v>0.85225642244325583</v>
      </c>
      <c r="I19" s="59">
        <v>2.4262781634892518E-4</v>
      </c>
      <c r="J19" s="59">
        <v>3.8255221413090496E-3</v>
      </c>
      <c r="K19" s="59">
        <v>1.1723237267568672E-3</v>
      </c>
      <c r="L19" s="59">
        <v>2.2650649778170107E-2</v>
      </c>
      <c r="M19" s="59">
        <v>7.7122585331291264E-3</v>
      </c>
      <c r="N19" s="59">
        <v>1.2059133757995682E-2</v>
      </c>
      <c r="O19" s="59">
        <v>5.7453022401785245E-3</v>
      </c>
      <c r="P19" s="59">
        <v>9.3068616414617184E-3</v>
      </c>
      <c r="Q19" s="59">
        <v>7.8385484488739787E-3</v>
      </c>
      <c r="R19" s="59">
        <v>6.1567110194103948E-3</v>
      </c>
      <c r="S19" s="59">
        <v>1.1829499540967106E-2</v>
      </c>
      <c r="T19" s="59">
        <v>2.7180884930252681E-4</v>
      </c>
      <c r="U19" s="59">
        <v>1.3459810340500141E-3</v>
      </c>
      <c r="V19" s="59">
        <v>6.9842248389633606E-4</v>
      </c>
      <c r="W19" s="59">
        <v>5.7850947768054849E-4</v>
      </c>
      <c r="X19" s="59">
        <v>5.7840145260241668E-4</v>
      </c>
      <c r="Y19" s="59">
        <v>2.5382471678842401E-4</v>
      </c>
      <c r="Z19" s="59">
        <v>3.2441910691306678E-3</v>
      </c>
      <c r="AA19" s="59">
        <v>2.2586558488773356E-3</v>
      </c>
      <c r="AB19" s="59">
        <v>1.0862724851400777E-3</v>
      </c>
      <c r="AC19" s="59">
        <v>2.0668111868581821E-3</v>
      </c>
      <c r="AD19" s="59">
        <v>1.8525603596116463E-3</v>
      </c>
      <c r="AE19" s="59">
        <v>1.7027990395282659E-3</v>
      </c>
      <c r="AF19" s="59">
        <v>1.1480324601700911E-3</v>
      </c>
      <c r="AG19" s="59">
        <v>5.064638025390469E-4</v>
      </c>
      <c r="AH19" s="59">
        <v>1.5114549487489748E-4</v>
      </c>
      <c r="AI19" s="59">
        <v>2.2035564578266267E-5</v>
      </c>
      <c r="AJ19" s="59">
        <v>1.965049547464089E-6</v>
      </c>
      <c r="AK19" s="59">
        <v>3.3736820641956386E-7</v>
      </c>
      <c r="AL19" s="59">
        <v>1.3628474738143222E-2</v>
      </c>
      <c r="AM19" s="59">
        <v>8.495463972399352E-3</v>
      </c>
      <c r="AN19" s="59">
        <v>1.8587149523075575E-3</v>
      </c>
      <c r="AO19" s="59">
        <v>2.261532364677733E-3</v>
      </c>
      <c r="AP19" s="59">
        <v>3.7112862757283267E-3</v>
      </c>
      <c r="AQ19" s="59">
        <v>1.301003619133578E-3</v>
      </c>
      <c r="AR19" s="59">
        <v>2.3845380606554497E-4</v>
      </c>
      <c r="AS19" s="59">
        <v>9.417803174007352E-6</v>
      </c>
      <c r="AT19" s="59">
        <v>1.3589382685600914E-8</v>
      </c>
      <c r="AU19" s="59">
        <v>8.2882723117115298E-11</v>
      </c>
      <c r="AV19" s="59">
        <v>1.5342357780671673E-13</v>
      </c>
      <c r="AW19" s="59">
        <v>1.0885409101189755E-5</v>
      </c>
      <c r="AX19" s="59">
        <v>8.8338787022297902E-6</v>
      </c>
      <c r="AY19" s="59">
        <v>7.0489421156542685E-6</v>
      </c>
      <c r="AZ19" s="59">
        <v>2.8594792260632096E-5</v>
      </c>
      <c r="BA19" s="59">
        <v>1.8819880551952398E-4</v>
      </c>
      <c r="BB19" s="59">
        <v>7.99516541397273E-6</v>
      </c>
      <c r="BC19" s="59">
        <v>2.4139797517374006E-6</v>
      </c>
      <c r="BD19" s="59">
        <v>1.0027317722437857E-4</v>
      </c>
      <c r="BE19" s="59">
        <v>2.9398745644685179E-5</v>
      </c>
      <c r="BF19" s="59">
        <v>1.5956537427767783E-4</v>
      </c>
      <c r="BG19" s="59">
        <v>5.292191155104198E-27</v>
      </c>
      <c r="BH19" s="59">
        <v>8.9753595482241211E-3</v>
      </c>
      <c r="BI19" s="59">
        <v>2.7588766997634548E-6</v>
      </c>
      <c r="BJ19" s="59">
        <v>0</v>
      </c>
      <c r="BK19" s="59">
        <v>2.8374881106560238E-4</v>
      </c>
      <c r="BL19" s="59">
        <v>9.99901882599819E-5</v>
      </c>
      <c r="BM19" s="59">
        <v>1.4243358125753249E-5</v>
      </c>
      <c r="BN19" s="59">
        <v>1.2250912325140984E-5</v>
      </c>
      <c r="BO19" s="59"/>
      <c r="BP19" s="45">
        <f ca="1">SUM(OFFSET(INDIRECT(ADDRESS(7,COLUMN())),1,0):OFFSET(INDIRECT(ADDRESS(ROW()-2,COLUMN())),1,0))</f>
        <v>0</v>
      </c>
      <c r="BQ19" s="60"/>
      <c r="BR19" s="60"/>
      <c r="BS19" s="61">
        <v>19.761697955638112</v>
      </c>
      <c r="BT19" s="61">
        <v>3865</v>
      </c>
      <c r="BU19" s="62">
        <v>2.8180110144698616</v>
      </c>
      <c r="BV19" s="62">
        <v>73.531505746408456</v>
      </c>
      <c r="BW19" s="61">
        <v>26.093406082815321</v>
      </c>
      <c r="BX19" s="61">
        <v>-10468.012547744331</v>
      </c>
      <c r="BY19" s="63">
        <v>0</v>
      </c>
      <c r="BZ19" s="64"/>
      <c r="CA19" s="65"/>
      <c r="CB19" s="62">
        <v>0</v>
      </c>
      <c r="CC19" s="62">
        <v>0</v>
      </c>
      <c r="CD19" s="62">
        <v>0</v>
      </c>
      <c r="CE19" s="62">
        <v>0</v>
      </c>
      <c r="CF19" s="61">
        <v>20.432381272915464</v>
      </c>
      <c r="CG19" s="61">
        <v>36.885238614743365</v>
      </c>
      <c r="CH19" s="66">
        <v>1.4495261194074402</v>
      </c>
      <c r="CI19" s="66">
        <v>2.2391584435961049</v>
      </c>
      <c r="CJ19" s="66">
        <v>1.2300204025855938E-2</v>
      </c>
      <c r="CK19" s="66">
        <v>3.325584777411783E-2</v>
      </c>
      <c r="CL19" s="66">
        <v>0.87912864906587374</v>
      </c>
      <c r="CM19" s="65"/>
      <c r="CN19" s="65"/>
      <c r="CO19" s="62">
        <v>0.38822952328470667</v>
      </c>
      <c r="CP19" s="62">
        <v>28.574424095499936</v>
      </c>
      <c r="CQ19" s="63">
        <v>4.2783743459150272E-2</v>
      </c>
      <c r="CR19" s="61">
        <v>73.601883374915275</v>
      </c>
      <c r="CS19" s="61">
        <v>667.88040936115533</v>
      </c>
      <c r="CT19" s="66">
        <v>2.1232550322062198</v>
      </c>
      <c r="CU19" s="66">
        <v>0.30376491354099261</v>
      </c>
      <c r="CV19" s="66">
        <v>0.10332947221324655</v>
      </c>
      <c r="CW19" s="61">
        <v>13.977988769493352</v>
      </c>
      <c r="CX19" s="65"/>
      <c r="CY19" s="65"/>
      <c r="CZ19" s="62">
        <v>2.4297814911851545</v>
      </c>
      <c r="DA19" s="62">
        <v>44.957081650908478</v>
      </c>
      <c r="DB19" s="63">
        <v>4.4193268283453921E-2</v>
      </c>
      <c r="DC19" s="61">
        <v>1017.2834777132909</v>
      </c>
      <c r="DD19" s="66">
        <v>1.0703918112687096</v>
      </c>
      <c r="DE19" s="66">
        <v>0.59854670514387143</v>
      </c>
      <c r="DF19" s="66">
        <v>4.240021574026092</v>
      </c>
      <c r="DG19" s="67">
        <v>71.930990977172641</v>
      </c>
    </row>
    <row r="20" spans="1:111" ht="90.75" thickBot="1" x14ac:dyDescent="0.35">
      <c r="A20" s="14"/>
      <c r="B20" s="54"/>
      <c r="C20" s="39" t="s">
        <v>146</v>
      </c>
      <c r="D20" s="69"/>
      <c r="E20" s="56" t="s">
        <v>85</v>
      </c>
      <c r="F20" s="57" t="s">
        <v>96</v>
      </c>
      <c r="G20" s="69"/>
      <c r="H20" s="58">
        <v>0.85225642244325583</v>
      </c>
      <c r="I20" s="59">
        <v>2.4262781634892518E-4</v>
      </c>
      <c r="J20" s="59">
        <v>3.8255221413090496E-3</v>
      </c>
      <c r="K20" s="59">
        <v>1.1723237267568672E-3</v>
      </c>
      <c r="L20" s="59">
        <v>2.2650649778170107E-2</v>
      </c>
      <c r="M20" s="59">
        <v>7.7122585331291264E-3</v>
      </c>
      <c r="N20" s="59">
        <v>1.2059133757995682E-2</v>
      </c>
      <c r="O20" s="59">
        <v>5.7453022401785245E-3</v>
      </c>
      <c r="P20" s="59">
        <v>9.3068616414617184E-3</v>
      </c>
      <c r="Q20" s="59">
        <v>7.8385484488739787E-3</v>
      </c>
      <c r="R20" s="59">
        <v>6.1567110194103948E-3</v>
      </c>
      <c r="S20" s="59">
        <v>1.1829499540967106E-2</v>
      </c>
      <c r="T20" s="59">
        <v>2.7180884930252681E-4</v>
      </c>
      <c r="U20" s="59">
        <v>1.3459810340500141E-3</v>
      </c>
      <c r="V20" s="59">
        <v>6.9842248389633606E-4</v>
      </c>
      <c r="W20" s="59">
        <v>5.7850947768054849E-4</v>
      </c>
      <c r="X20" s="59">
        <v>5.7840145260241668E-4</v>
      </c>
      <c r="Y20" s="59">
        <v>2.5382471678842401E-4</v>
      </c>
      <c r="Z20" s="59">
        <v>3.2441910691306678E-3</v>
      </c>
      <c r="AA20" s="59">
        <v>2.2586558488773356E-3</v>
      </c>
      <c r="AB20" s="59">
        <v>1.0862724851400777E-3</v>
      </c>
      <c r="AC20" s="59">
        <v>2.0668111868581821E-3</v>
      </c>
      <c r="AD20" s="59">
        <v>1.8525603596116463E-3</v>
      </c>
      <c r="AE20" s="59">
        <v>1.7027990395282659E-3</v>
      </c>
      <c r="AF20" s="59">
        <v>1.1480324601700911E-3</v>
      </c>
      <c r="AG20" s="59">
        <v>5.064638025390469E-4</v>
      </c>
      <c r="AH20" s="59">
        <v>1.5114549487489748E-4</v>
      </c>
      <c r="AI20" s="59">
        <v>2.2035564578266267E-5</v>
      </c>
      <c r="AJ20" s="59">
        <v>1.965049547464089E-6</v>
      </c>
      <c r="AK20" s="59">
        <v>3.3736820641956386E-7</v>
      </c>
      <c r="AL20" s="59">
        <v>1.3628474738143222E-2</v>
      </c>
      <c r="AM20" s="59">
        <v>8.495463972399352E-3</v>
      </c>
      <c r="AN20" s="59">
        <v>1.8587149523075575E-3</v>
      </c>
      <c r="AO20" s="59">
        <v>2.261532364677733E-3</v>
      </c>
      <c r="AP20" s="59">
        <v>3.7112862757283267E-3</v>
      </c>
      <c r="AQ20" s="59">
        <v>1.301003619133578E-3</v>
      </c>
      <c r="AR20" s="59">
        <v>2.3845380606554497E-4</v>
      </c>
      <c r="AS20" s="59">
        <v>9.417803174007352E-6</v>
      </c>
      <c r="AT20" s="59">
        <v>1.3589382685600914E-8</v>
      </c>
      <c r="AU20" s="59">
        <v>8.2882723117115298E-11</v>
      </c>
      <c r="AV20" s="59">
        <v>1.5342357780671673E-13</v>
      </c>
      <c r="AW20" s="59">
        <v>1.0885409101189755E-5</v>
      </c>
      <c r="AX20" s="59">
        <v>8.8338787022297902E-6</v>
      </c>
      <c r="AY20" s="59">
        <v>7.0489421156542685E-6</v>
      </c>
      <c r="AZ20" s="59">
        <v>2.8594792260632096E-5</v>
      </c>
      <c r="BA20" s="59">
        <v>1.8819880551952398E-4</v>
      </c>
      <c r="BB20" s="59">
        <v>7.99516541397273E-6</v>
      </c>
      <c r="BC20" s="59">
        <v>2.4139797517374006E-6</v>
      </c>
      <c r="BD20" s="59">
        <v>1.0027317722437857E-4</v>
      </c>
      <c r="BE20" s="59">
        <v>2.9398745644685179E-5</v>
      </c>
      <c r="BF20" s="59">
        <v>1.5956537427767783E-4</v>
      </c>
      <c r="BG20" s="59">
        <v>5.292191155104198E-27</v>
      </c>
      <c r="BH20" s="59">
        <v>8.9753595482241211E-3</v>
      </c>
      <c r="BI20" s="59">
        <v>2.7588766997634548E-6</v>
      </c>
      <c r="BJ20" s="59">
        <v>0</v>
      </c>
      <c r="BK20" s="59">
        <v>2.8374881106560238E-4</v>
      </c>
      <c r="BL20" s="59">
        <v>9.99901882599819E-5</v>
      </c>
      <c r="BM20" s="59">
        <v>1.4243358125753249E-5</v>
      </c>
      <c r="BN20" s="59">
        <v>1.2250912325140984E-5</v>
      </c>
      <c r="BO20" s="59"/>
      <c r="BP20" s="45">
        <f ca="1">SUM(OFFSET(INDIRECT(ADDRESS(7,COLUMN())),1,0):OFFSET(INDIRECT(ADDRESS(ROW()-2,COLUMN())),1,0))</f>
        <v>0</v>
      </c>
      <c r="BQ20" s="60"/>
      <c r="BR20" s="60"/>
      <c r="BS20" s="61">
        <v>17.611246272262349</v>
      </c>
      <c r="BT20" s="61">
        <v>702</v>
      </c>
      <c r="BU20" s="62">
        <v>2.8180110144698616</v>
      </c>
      <c r="BV20" s="62">
        <v>73.531505746408456</v>
      </c>
      <c r="BW20" s="61">
        <v>26.093406082815321</v>
      </c>
      <c r="BX20" s="61">
        <v>-10468.012547744331</v>
      </c>
      <c r="BY20" s="63">
        <v>3.328060092042795E-2</v>
      </c>
      <c r="BZ20" s="64"/>
      <c r="CA20" s="65"/>
      <c r="CB20" s="62">
        <v>9.3785099961941773E-2</v>
      </c>
      <c r="CC20" s="62">
        <v>2.463179594918107</v>
      </c>
      <c r="CD20" s="62">
        <v>2.2174957938037343</v>
      </c>
      <c r="CE20" s="62">
        <v>1.8794388926627241E-3</v>
      </c>
      <c r="CF20" s="61">
        <v>26.264082417331448</v>
      </c>
      <c r="CG20" s="61">
        <v>7.9323538034406393</v>
      </c>
      <c r="CH20" s="66">
        <v>1.2556533723146692</v>
      </c>
      <c r="CI20" s="66">
        <v>1.8080534535951316</v>
      </c>
      <c r="CJ20" s="66">
        <v>1.0904496037484519E-2</v>
      </c>
      <c r="CK20" s="66">
        <v>2.6045076205539537E-2</v>
      </c>
      <c r="CL20" s="66">
        <v>0.96146617668470913</v>
      </c>
      <c r="CM20" s="65"/>
      <c r="CN20" s="65"/>
      <c r="CO20" s="62">
        <v>0.29629905659567751</v>
      </c>
      <c r="CP20" s="62">
        <v>26.184507410514019</v>
      </c>
      <c r="CQ20" s="63">
        <v>3.7047369272963183E-2</v>
      </c>
      <c r="CR20" s="61">
        <v>88.371889237044584</v>
      </c>
      <c r="CS20" s="61">
        <v>706.78452814254808</v>
      </c>
      <c r="CT20" s="66">
        <v>2.0377747413172766</v>
      </c>
      <c r="CU20" s="66">
        <v>0.42168433540516237</v>
      </c>
      <c r="CV20" s="66">
        <v>0.11397899182882516</v>
      </c>
      <c r="CW20" s="61">
        <v>17.876888748232886</v>
      </c>
      <c r="CX20" s="65"/>
      <c r="CY20" s="65"/>
      <c r="CZ20" s="62">
        <v>2.4279268579122419</v>
      </c>
      <c r="DA20" s="62">
        <v>44.883818740976274</v>
      </c>
      <c r="DB20" s="63">
        <v>4.4104672621853795E-2</v>
      </c>
      <c r="DC20" s="61">
        <v>1017.6658406650639</v>
      </c>
      <c r="DD20" s="66">
        <v>1.1201745729806403</v>
      </c>
      <c r="DE20" s="66">
        <v>0.59598858889849582</v>
      </c>
      <c r="DF20" s="66">
        <v>4.2473389759158016</v>
      </c>
      <c r="DG20" s="67">
        <v>72.339246525105651</v>
      </c>
    </row>
    <row r="21" spans="1:111" ht="34.5" thickBot="1" x14ac:dyDescent="0.35">
      <c r="A21" s="14"/>
      <c r="B21" s="54"/>
      <c r="C21" s="55" t="s">
        <v>147</v>
      </c>
      <c r="D21" s="69"/>
      <c r="E21" s="56" t="s">
        <v>85</v>
      </c>
      <c r="F21" s="57" t="s">
        <v>97</v>
      </c>
      <c r="G21" s="69"/>
      <c r="H21" s="58">
        <v>0.98596062456844902</v>
      </c>
      <c r="I21" s="59">
        <v>2.1157849382999395E-5</v>
      </c>
      <c r="J21" s="59">
        <v>1.9690899712845444E-3</v>
      </c>
      <c r="K21" s="59">
        <v>8.3983670954524423E-4</v>
      </c>
      <c r="L21" s="59">
        <v>1.4960843918836226E-6</v>
      </c>
      <c r="M21" s="59">
        <v>4.5626754739560596E-9</v>
      </c>
      <c r="N21" s="59">
        <v>3.4557825592867377E-11</v>
      </c>
      <c r="O21" s="59">
        <v>3.7619313765811625E-14</v>
      </c>
      <c r="P21" s="59">
        <v>7.5424567202491696E-14</v>
      </c>
      <c r="Q21" s="59">
        <v>1.0830467758237206E-16</v>
      </c>
      <c r="R21" s="59">
        <v>7.7914299792811349E-17</v>
      </c>
      <c r="S21" s="59">
        <v>1.628846539313387E-19</v>
      </c>
      <c r="T21" s="59">
        <v>7.4272749970544924E-15</v>
      </c>
      <c r="U21" s="59">
        <v>2.4887124039371611E-17</v>
      </c>
      <c r="V21" s="59">
        <v>2.0657739011687491E-20</v>
      </c>
      <c r="W21" s="59">
        <v>5.7863933029176489E-21</v>
      </c>
      <c r="X21" s="59">
        <v>8.172590762166051E-21</v>
      </c>
      <c r="Y21" s="59">
        <v>1.6258274729007601E-20</v>
      </c>
      <c r="Z21" s="59">
        <v>3.2454451533932788E-22</v>
      </c>
      <c r="AA21" s="59">
        <v>1.7089396420780401E-24</v>
      </c>
      <c r="AB21" s="59">
        <v>4.5238301137051282E-28</v>
      </c>
      <c r="AC21" s="59">
        <v>6.8901375866891316E-31</v>
      </c>
      <c r="AD21" s="59">
        <v>3.0916049204782255E-34</v>
      </c>
      <c r="AE21" s="59">
        <v>2.6966125916839155E-37</v>
      </c>
      <c r="AF21" s="59">
        <v>2.7443905730475798E-40</v>
      </c>
      <c r="AG21" s="59">
        <v>9.6583407459020087E-44</v>
      </c>
      <c r="AH21" s="59">
        <v>1.0822153833806113E-47</v>
      </c>
      <c r="AI21" s="59">
        <v>9.6145976746601722E-52</v>
      </c>
      <c r="AJ21" s="59">
        <v>3.1602270148627556E-56</v>
      </c>
      <c r="AK21" s="59">
        <v>9.839711857578268E-60</v>
      </c>
      <c r="AL21" s="59">
        <v>4.3943413726172941E-21</v>
      </c>
      <c r="AM21" s="59">
        <v>5.4756734116836288E-24</v>
      </c>
      <c r="AN21" s="59">
        <v>5.7128242291927179E-27</v>
      </c>
      <c r="AO21" s="59">
        <v>7.7098017798112159E-29</v>
      </c>
      <c r="AP21" s="59">
        <v>5.5297892214057409E-31</v>
      </c>
      <c r="AQ21" s="59">
        <v>3.00090431313608E-36</v>
      </c>
      <c r="AR21" s="59">
        <v>4.6398844937209016E-41</v>
      </c>
      <c r="AS21" s="59">
        <v>1.1101534503712226E-46</v>
      </c>
      <c r="AT21" s="59">
        <v>5.4800475913986899E-57</v>
      </c>
      <c r="AU21" s="59">
        <v>1.2883312802865271E-70</v>
      </c>
      <c r="AV21" s="59">
        <v>5.3376798526688192E-89</v>
      </c>
      <c r="AW21" s="59">
        <v>2.6135353993414981E-6</v>
      </c>
      <c r="AX21" s="59">
        <v>7.450644568872043E-8</v>
      </c>
      <c r="AY21" s="59">
        <v>5.2640279056991387E-8</v>
      </c>
      <c r="AZ21" s="59">
        <v>2.2009145679569704E-5</v>
      </c>
      <c r="BA21" s="59">
        <v>6.3305166781398723E-8</v>
      </c>
      <c r="BB21" s="59">
        <v>3.8549706488472413E-10</v>
      </c>
      <c r="BC21" s="59">
        <v>2.7407527982553171E-11</v>
      </c>
      <c r="BD21" s="59">
        <v>1.1781781719337564E-9</v>
      </c>
      <c r="BE21" s="59">
        <v>1.1769155453645612E-8</v>
      </c>
      <c r="BF21" s="59">
        <v>3.8092298528602587E-11</v>
      </c>
      <c r="BG21" s="59">
        <v>3.8165440747953876E-28</v>
      </c>
      <c r="BH21" s="59">
        <v>1.1182887852787014E-2</v>
      </c>
      <c r="BI21" s="59">
        <v>7.5835504417499157E-8</v>
      </c>
      <c r="BJ21" s="59">
        <v>0</v>
      </c>
      <c r="BK21" s="59">
        <v>2.9009678063133686E-24</v>
      </c>
      <c r="BL21" s="59">
        <v>6.3965382048222212E-28</v>
      </c>
      <c r="BM21" s="59">
        <v>5.031439742994448E-32</v>
      </c>
      <c r="BN21" s="59">
        <v>8.6365258224323176E-36</v>
      </c>
      <c r="BO21" s="59"/>
      <c r="BP21" s="45">
        <f ca="1">SUM(OFFSET(INDIRECT(ADDRESS(7,COLUMN())),1,0):OFFSET(INDIRECT(ADDRESS(ROW()-2,COLUMN())),1,0))</f>
        <v>0</v>
      </c>
      <c r="BQ21" s="60"/>
      <c r="BR21" s="60"/>
      <c r="BS21" s="61">
        <v>42.86382655987785</v>
      </c>
      <c r="BT21" s="61">
        <v>6085</v>
      </c>
      <c r="BU21" s="62">
        <v>0</v>
      </c>
      <c r="BV21" s="62">
        <v>0</v>
      </c>
      <c r="BW21" s="61">
        <v>18.5740043832092</v>
      </c>
      <c r="BX21" s="61">
        <v>-15425.784097674541</v>
      </c>
      <c r="BY21" s="63">
        <v>0</v>
      </c>
      <c r="BZ21" s="64"/>
      <c r="CA21" s="65"/>
      <c r="CB21" s="62">
        <v>0</v>
      </c>
      <c r="CC21" s="62">
        <v>0</v>
      </c>
      <c r="CD21" s="62">
        <v>0</v>
      </c>
      <c r="CE21" s="62">
        <v>0</v>
      </c>
      <c r="CF21" s="61">
        <v>20.432381272915464</v>
      </c>
      <c r="CG21" s="61">
        <v>54.92470118697581</v>
      </c>
      <c r="CH21" s="66">
        <v>1.4895880521226834</v>
      </c>
      <c r="CI21" s="66">
        <v>2.4072862267895769</v>
      </c>
      <c r="CJ21" s="66">
        <v>1.3792038117837907E-2</v>
      </c>
      <c r="CK21" s="66">
        <v>3.8366906244301724E-2</v>
      </c>
      <c r="CL21" s="66">
        <v>0.86154713680186656</v>
      </c>
      <c r="CM21" s="65"/>
      <c r="CN21" s="65"/>
      <c r="CO21" s="62"/>
      <c r="CP21" s="62"/>
      <c r="CQ21" s="63"/>
      <c r="CR21" s="61"/>
      <c r="CS21" s="61"/>
      <c r="CT21" s="66"/>
      <c r="CU21" s="66"/>
      <c r="CV21" s="66"/>
      <c r="CW21" s="61"/>
      <c r="CX21" s="65"/>
      <c r="CY21" s="65"/>
      <c r="CZ21" s="62">
        <v>0</v>
      </c>
      <c r="DA21" s="62">
        <v>0</v>
      </c>
      <c r="DB21" s="63">
        <v>0</v>
      </c>
      <c r="DC21" s="61">
        <v>839.38316833579734</v>
      </c>
      <c r="DD21" s="66">
        <v>0.61832942102346133</v>
      </c>
      <c r="DE21" s="66">
        <v>0.62670673104171182</v>
      </c>
      <c r="DF21" s="66">
        <v>4.2295958157070652</v>
      </c>
      <c r="DG21" s="67">
        <v>67.830564823736267</v>
      </c>
    </row>
    <row r="22" spans="1:111" ht="68.25" thickBot="1" x14ac:dyDescent="0.35">
      <c r="A22" s="14"/>
      <c r="B22" s="54"/>
      <c r="C22" s="39" t="s">
        <v>148</v>
      </c>
      <c r="D22" s="69"/>
      <c r="E22" s="56" t="s">
        <v>85</v>
      </c>
      <c r="F22" s="57" t="s">
        <v>98</v>
      </c>
      <c r="G22" s="69"/>
      <c r="H22" s="58">
        <v>0.98596062456844902</v>
      </c>
      <c r="I22" s="59">
        <v>2.1157849382999395E-5</v>
      </c>
      <c r="J22" s="59">
        <v>1.9690899712845444E-3</v>
      </c>
      <c r="K22" s="59">
        <v>8.3983670954524423E-4</v>
      </c>
      <c r="L22" s="59">
        <v>1.4960843918836226E-6</v>
      </c>
      <c r="M22" s="59">
        <v>4.5626754739560596E-9</v>
      </c>
      <c r="N22" s="59">
        <v>3.4557825592867377E-11</v>
      </c>
      <c r="O22" s="59">
        <v>3.7619313765811625E-14</v>
      </c>
      <c r="P22" s="59">
        <v>7.5424567202491696E-14</v>
      </c>
      <c r="Q22" s="59">
        <v>1.0830467758237206E-16</v>
      </c>
      <c r="R22" s="59">
        <v>7.7914299792811349E-17</v>
      </c>
      <c r="S22" s="59">
        <v>1.628846539313387E-19</v>
      </c>
      <c r="T22" s="59">
        <v>7.4272749970544924E-15</v>
      </c>
      <c r="U22" s="59">
        <v>2.4887124039371611E-17</v>
      </c>
      <c r="V22" s="59">
        <v>2.0657739011687491E-20</v>
      </c>
      <c r="W22" s="59">
        <v>5.7863933029176489E-21</v>
      </c>
      <c r="X22" s="59">
        <v>8.172590762166051E-21</v>
      </c>
      <c r="Y22" s="59">
        <v>1.6258274729007601E-20</v>
      </c>
      <c r="Z22" s="59">
        <v>3.2454451533932788E-22</v>
      </c>
      <c r="AA22" s="59">
        <v>1.7089396420780401E-24</v>
      </c>
      <c r="AB22" s="59">
        <v>4.5238301137051282E-28</v>
      </c>
      <c r="AC22" s="59">
        <v>6.8901375866891316E-31</v>
      </c>
      <c r="AD22" s="59">
        <v>3.0916049204782255E-34</v>
      </c>
      <c r="AE22" s="59">
        <v>2.6966125916839155E-37</v>
      </c>
      <c r="AF22" s="59">
        <v>2.7443905730475798E-40</v>
      </c>
      <c r="AG22" s="59">
        <v>9.6583407459020087E-44</v>
      </c>
      <c r="AH22" s="59">
        <v>1.0822153833806113E-47</v>
      </c>
      <c r="AI22" s="59">
        <v>9.6145976746601722E-52</v>
      </c>
      <c r="AJ22" s="59">
        <v>3.1602270148627556E-56</v>
      </c>
      <c r="AK22" s="59">
        <v>9.839711857578268E-60</v>
      </c>
      <c r="AL22" s="59">
        <v>4.3943413726172941E-21</v>
      </c>
      <c r="AM22" s="59">
        <v>5.4756734116836288E-24</v>
      </c>
      <c r="AN22" s="59">
        <v>5.7128242291927179E-27</v>
      </c>
      <c r="AO22" s="59">
        <v>7.7098017798112159E-29</v>
      </c>
      <c r="AP22" s="59">
        <v>5.5297892214057409E-31</v>
      </c>
      <c r="AQ22" s="59">
        <v>3.00090431313608E-36</v>
      </c>
      <c r="AR22" s="59">
        <v>4.6398844937209016E-41</v>
      </c>
      <c r="AS22" s="59">
        <v>1.1101534503712226E-46</v>
      </c>
      <c r="AT22" s="59">
        <v>5.4800475913986899E-57</v>
      </c>
      <c r="AU22" s="59">
        <v>1.2883312802865271E-70</v>
      </c>
      <c r="AV22" s="59">
        <v>5.3376798526688192E-89</v>
      </c>
      <c r="AW22" s="59">
        <v>2.6135353993414981E-6</v>
      </c>
      <c r="AX22" s="59">
        <v>7.450644568872043E-8</v>
      </c>
      <c r="AY22" s="59">
        <v>5.2640279056991387E-8</v>
      </c>
      <c r="AZ22" s="59">
        <v>2.2009145679569704E-5</v>
      </c>
      <c r="BA22" s="59">
        <v>6.3305166781398723E-8</v>
      </c>
      <c r="BB22" s="59">
        <v>3.8549706488472413E-10</v>
      </c>
      <c r="BC22" s="59">
        <v>2.7407527982553171E-11</v>
      </c>
      <c r="BD22" s="59">
        <v>1.1781781719337564E-9</v>
      </c>
      <c r="BE22" s="59">
        <v>1.1769155453645612E-8</v>
      </c>
      <c r="BF22" s="59">
        <v>3.8092298528602587E-11</v>
      </c>
      <c r="BG22" s="59">
        <v>3.8165440747953876E-28</v>
      </c>
      <c r="BH22" s="59">
        <v>1.1182887852787014E-2</v>
      </c>
      <c r="BI22" s="59">
        <v>7.5835504417499157E-8</v>
      </c>
      <c r="BJ22" s="59">
        <v>0</v>
      </c>
      <c r="BK22" s="59">
        <v>2.9009678063133686E-24</v>
      </c>
      <c r="BL22" s="59">
        <v>6.3965382048222212E-28</v>
      </c>
      <c r="BM22" s="59">
        <v>5.031439742994448E-32</v>
      </c>
      <c r="BN22" s="59">
        <v>8.6365258224323176E-36</v>
      </c>
      <c r="BO22" s="59"/>
      <c r="BP22" s="45">
        <f ca="1">SUM(OFFSET(INDIRECT(ADDRESS(7,COLUMN())),1,0):OFFSET(INDIRECT(ADDRESS(ROW()-2,COLUMN())),1,0))</f>
        <v>0</v>
      </c>
      <c r="BQ22" s="60"/>
      <c r="BR22" s="60"/>
      <c r="BS22" s="61">
        <v>44.038526415937667</v>
      </c>
      <c r="BT22" s="61">
        <v>702</v>
      </c>
      <c r="BU22" s="62">
        <v>0</v>
      </c>
      <c r="BV22" s="62">
        <v>0</v>
      </c>
      <c r="BW22" s="61">
        <v>18.5740043832092</v>
      </c>
      <c r="BX22" s="61">
        <v>-15425.782338339359</v>
      </c>
      <c r="BY22" s="63">
        <v>8.751697946185466E-5</v>
      </c>
      <c r="BZ22" s="64"/>
      <c r="CA22" s="65"/>
      <c r="CB22" s="62">
        <v>0</v>
      </c>
      <c r="CC22" s="62">
        <v>0</v>
      </c>
      <c r="CD22" s="62">
        <v>0</v>
      </c>
      <c r="CE22" s="62">
        <v>0</v>
      </c>
      <c r="CF22" s="61">
        <v>40.196129748612719</v>
      </c>
      <c r="CG22" s="61">
        <v>11.006757339529525</v>
      </c>
      <c r="CH22" s="66">
        <v>1.3237249218170113</v>
      </c>
      <c r="CI22" s="66">
        <v>0.95558324200727818</v>
      </c>
      <c r="CJ22" s="66">
        <v>1.580110144486031E-2</v>
      </c>
      <c r="CK22" s="66">
        <v>2.0097631526280479E-2</v>
      </c>
      <c r="CL22" s="66">
        <v>0.97211524695909812</v>
      </c>
      <c r="CM22" s="65"/>
      <c r="CN22" s="65"/>
      <c r="CO22" s="62"/>
      <c r="CP22" s="62"/>
      <c r="CQ22" s="63"/>
      <c r="CR22" s="61"/>
      <c r="CS22" s="61"/>
      <c r="CT22" s="66"/>
      <c r="CU22" s="66"/>
      <c r="CV22" s="66"/>
      <c r="CW22" s="61"/>
      <c r="CX22" s="65"/>
      <c r="CY22" s="65"/>
      <c r="CZ22" s="62">
        <v>0</v>
      </c>
      <c r="DA22" s="62">
        <v>0</v>
      </c>
      <c r="DB22" s="63">
        <v>0</v>
      </c>
      <c r="DC22" s="61">
        <v>998.2321539126076</v>
      </c>
      <c r="DD22" s="66">
        <v>0.68068792548677259</v>
      </c>
      <c r="DE22" s="66">
        <v>0.62815499927207985</v>
      </c>
      <c r="DF22" s="66">
        <v>4.237883657678287</v>
      </c>
      <c r="DG22" s="67">
        <v>67.635259906254205</v>
      </c>
    </row>
    <row r="23" spans="1:111" ht="68.25" thickBot="1" x14ac:dyDescent="0.35">
      <c r="A23" s="14"/>
      <c r="B23" s="54"/>
      <c r="C23" s="55" t="s">
        <v>149</v>
      </c>
      <c r="D23" s="69"/>
      <c r="E23" s="56" t="s">
        <v>85</v>
      </c>
      <c r="F23" s="57" t="s">
        <v>99</v>
      </c>
      <c r="G23" s="69"/>
      <c r="H23" s="58">
        <v>0.57816406793400887</v>
      </c>
      <c r="I23" s="59">
        <v>8.4928579895703665E-5</v>
      </c>
      <c r="J23" s="59">
        <v>9.1834841360823143E-3</v>
      </c>
      <c r="K23" s="59">
        <v>2.3570899144740027E-3</v>
      </c>
      <c r="L23" s="59">
        <v>2.1284226171359923E-2</v>
      </c>
      <c r="M23" s="59">
        <v>1.2776281783837357E-2</v>
      </c>
      <c r="N23" s="59">
        <v>3.3242132071639001E-2</v>
      </c>
      <c r="O23" s="59">
        <v>2.3979644737109871E-2</v>
      </c>
      <c r="P23" s="59">
        <v>4.2008009733197654E-2</v>
      </c>
      <c r="Q23" s="59">
        <v>4.0134558631350771E-2</v>
      </c>
      <c r="R23" s="59">
        <v>3.1788845225772445E-2</v>
      </c>
      <c r="S23" s="59">
        <v>5.9143850673785685E-2</v>
      </c>
      <c r="T23" s="59">
        <v>1.23838806074541E-3</v>
      </c>
      <c r="U23" s="59">
        <v>5.1450544701825106E-3</v>
      </c>
      <c r="V23" s="59">
        <v>1.7009714609347469E-3</v>
      </c>
      <c r="W23" s="59">
        <v>1.3116433535682915E-3</v>
      </c>
      <c r="X23" s="59">
        <v>1.3104758070718906E-3</v>
      </c>
      <c r="Y23" s="59">
        <v>5.5238246154773506E-4</v>
      </c>
      <c r="Z23" s="59">
        <v>1.1112335545800102E-2</v>
      </c>
      <c r="AA23" s="59">
        <v>6.9163384991205211E-3</v>
      </c>
      <c r="AB23" s="59">
        <v>2.1104513998593697E-3</v>
      </c>
      <c r="AC23" s="59">
        <v>2.2178771346555381E-3</v>
      </c>
      <c r="AD23" s="59">
        <v>9.4211695077567987E-4</v>
      </c>
      <c r="AE23" s="59">
        <v>5.8166515722462187E-4</v>
      </c>
      <c r="AF23" s="59">
        <v>3.1148975354136242E-4</v>
      </c>
      <c r="AG23" s="59">
        <v>1.1639089090361667E-4</v>
      </c>
      <c r="AH23" s="59">
        <v>3.2110844759032029E-5</v>
      </c>
      <c r="AI23" s="59">
        <v>4.6270488212945666E-6</v>
      </c>
      <c r="AJ23" s="59">
        <v>4.1863586432739287E-7</v>
      </c>
      <c r="AK23" s="59">
        <v>7.3205516661273862E-8</v>
      </c>
      <c r="AL23" s="59">
        <v>5.5917177938788275E-2</v>
      </c>
      <c r="AM23" s="59">
        <v>2.4109705798362222E-2</v>
      </c>
      <c r="AN23" s="59">
        <v>3.5555918675724686E-3</v>
      </c>
      <c r="AO23" s="59">
        <v>2.9693689038223416E-3</v>
      </c>
      <c r="AP23" s="59">
        <v>2.3930037106081126E-3</v>
      </c>
      <c r="AQ23" s="59">
        <v>3.3510603946732161E-4</v>
      </c>
      <c r="AR23" s="59">
        <v>5.4088671447352364E-5</v>
      </c>
      <c r="AS23" s="59">
        <v>2.2106652906000186E-6</v>
      </c>
      <c r="AT23" s="59">
        <v>3.6863272717926444E-9</v>
      </c>
      <c r="AU23" s="59">
        <v>2.2863931675889208E-11</v>
      </c>
      <c r="AV23" s="59">
        <v>3.9609921322193295E-14</v>
      </c>
      <c r="AW23" s="59">
        <v>5.5254295216445904E-5</v>
      </c>
      <c r="AX23" s="59">
        <v>4.68579795312596E-5</v>
      </c>
      <c r="AY23" s="59">
        <v>3.6652662060448376E-5</v>
      </c>
      <c r="AZ23" s="59">
        <v>1.0601536307467636E-4</v>
      </c>
      <c r="BA23" s="59">
        <v>9.5132564463402979E-4</v>
      </c>
      <c r="BB23" s="59">
        <v>3.5108542929908744E-5</v>
      </c>
      <c r="BC23" s="59">
        <v>1.0649788595140644E-5</v>
      </c>
      <c r="BD23" s="59">
        <v>3.7529098501253255E-4</v>
      </c>
      <c r="BE23" s="59">
        <v>1.0521171433509672E-4</v>
      </c>
      <c r="BF23" s="59">
        <v>4.5105640431482785E-4</v>
      </c>
      <c r="BG23" s="59">
        <v>1.7487143460553345E-27</v>
      </c>
      <c r="BH23" s="59">
        <v>2.551253797985131E-3</v>
      </c>
      <c r="BI23" s="59">
        <v>1.3908059422848524E-4</v>
      </c>
      <c r="BJ23" s="59">
        <v>0</v>
      </c>
      <c r="BK23" s="59">
        <v>1.136075246690146E-2</v>
      </c>
      <c r="BL23" s="59">
        <v>3.7555811522599265E-3</v>
      </c>
      <c r="BM23" s="59">
        <v>5.0804077118956248E-4</v>
      </c>
      <c r="BN23" s="59">
        <v>4.2368025973517164E-4</v>
      </c>
      <c r="BO23" s="59"/>
      <c r="BP23" s="45">
        <f ca="1">SUM(OFFSET(INDIRECT(ADDRESS(7,COLUMN())),1,0):OFFSET(INDIRECT(ADDRESS(ROW()-2,COLUMN())),1,0))</f>
        <v>0</v>
      </c>
      <c r="BQ23" s="60"/>
      <c r="BR23" s="60"/>
      <c r="BS23" s="61">
        <v>42.996599895074894</v>
      </c>
      <c r="BT23" s="61">
        <v>702</v>
      </c>
      <c r="BU23" s="62">
        <v>17.144422405532826</v>
      </c>
      <c r="BV23" s="62">
        <v>725.36009030817218</v>
      </c>
      <c r="BW23" s="61">
        <v>42.308808844682034</v>
      </c>
      <c r="BX23" s="61">
        <v>-5656.4516433244225</v>
      </c>
      <c r="BY23" s="63">
        <v>4.0033240431265771E-2</v>
      </c>
      <c r="BZ23" s="64"/>
      <c r="CA23" s="65"/>
      <c r="CB23" s="62">
        <v>0.68634678421587547</v>
      </c>
      <c r="CC23" s="62">
        <v>23.739566089651913</v>
      </c>
      <c r="CD23" s="62">
        <v>16.228282613198079</v>
      </c>
      <c r="CE23" s="62">
        <v>1.3754283363058423E-2</v>
      </c>
      <c r="CF23" s="61">
        <v>34.588296522396391</v>
      </c>
      <c r="CG23" s="61">
        <v>9.7278129219823981</v>
      </c>
      <c r="CH23" s="66">
        <v>1.1996028012291289</v>
      </c>
      <c r="CI23" s="66">
        <v>1.7585135719861602</v>
      </c>
      <c r="CJ23" s="66">
        <v>1.1235202207558609E-2</v>
      </c>
      <c r="CK23" s="66">
        <v>2.4967513578656033E-2</v>
      </c>
      <c r="CL23" s="66">
        <v>0.94958932702169863</v>
      </c>
      <c r="CM23" s="65"/>
      <c r="CN23" s="65"/>
      <c r="CO23" s="62">
        <v>6.5132700432958996</v>
      </c>
      <c r="CP23" s="62">
        <v>520.43000135290163</v>
      </c>
      <c r="CQ23" s="63">
        <v>0.79900654926172998</v>
      </c>
      <c r="CR23" s="61">
        <v>79.90302841636047</v>
      </c>
      <c r="CS23" s="61">
        <v>651.34635233437211</v>
      </c>
      <c r="CT23" s="66">
        <v>2.2283658338077781</v>
      </c>
      <c r="CU23" s="66">
        <v>0.24745385174713247</v>
      </c>
      <c r="CV23" s="66">
        <v>0.10230697415199376</v>
      </c>
      <c r="CW23" s="61">
        <v>14.210076279556084</v>
      </c>
      <c r="CX23" s="65"/>
      <c r="CY23" s="65"/>
      <c r="CZ23" s="62">
        <v>9.9448055780210538</v>
      </c>
      <c r="DA23" s="62">
        <v>181.1905228656185</v>
      </c>
      <c r="DB23" s="63">
        <v>0.18194178246687268</v>
      </c>
      <c r="DC23" s="61">
        <v>995.87087918416444</v>
      </c>
      <c r="DD23" s="66">
        <v>0.67200677774905859</v>
      </c>
      <c r="DE23" s="66">
        <v>0.63256158624823755</v>
      </c>
      <c r="DF23" s="66">
        <v>4.2882599589237467</v>
      </c>
      <c r="DG23" s="67">
        <v>68.547756131610015</v>
      </c>
    </row>
    <row r="24" spans="1:111" ht="45.75" thickBot="1" x14ac:dyDescent="0.35">
      <c r="A24" s="14"/>
      <c r="B24" s="54" t="s">
        <v>100</v>
      </c>
      <c r="C24" s="39" t="s">
        <v>150</v>
      </c>
      <c r="D24" s="69"/>
      <c r="E24" s="56" t="s">
        <v>85</v>
      </c>
      <c r="F24" s="57" t="s">
        <v>101</v>
      </c>
      <c r="G24" s="40" t="s">
        <v>102</v>
      </c>
      <c r="H24" s="58">
        <v>3.4156914536755931E-4</v>
      </c>
      <c r="I24" s="59">
        <v>1.6882558906764734E-3</v>
      </c>
      <c r="J24" s="59">
        <v>2.0959149287658234E-2</v>
      </c>
      <c r="K24" s="59">
        <v>6.9299948550690651E-3</v>
      </c>
      <c r="L24" s="59">
        <v>0.1655830027150493</v>
      </c>
      <c r="M24" s="59">
        <v>5.5809629362409199E-2</v>
      </c>
      <c r="N24" s="59">
        <v>8.5086325551658654E-2</v>
      </c>
      <c r="O24" s="59">
        <v>3.9095341908385609E-2</v>
      </c>
      <c r="P24" s="59">
        <v>6.2776982981085708E-2</v>
      </c>
      <c r="Q24" s="59">
        <v>5.1759795238556429E-2</v>
      </c>
      <c r="R24" s="59">
        <v>4.047982089366696E-2</v>
      </c>
      <c r="S24" s="59">
        <v>7.7289040233977882E-2</v>
      </c>
      <c r="T24" s="59">
        <v>1.8257129353780302E-3</v>
      </c>
      <c r="U24" s="59">
        <v>9.1027635214014375E-3</v>
      </c>
      <c r="V24" s="59">
        <v>4.9109109354418257E-3</v>
      </c>
      <c r="W24" s="59">
        <v>4.0865237854328801E-3</v>
      </c>
      <c r="X24" s="59">
        <v>4.0872466271312767E-3</v>
      </c>
      <c r="Y24" s="59">
        <v>1.8041506844245938E-3</v>
      </c>
      <c r="Z24" s="59">
        <v>2.1820615560435498E-2</v>
      </c>
      <c r="AA24" s="59">
        <v>1.5276783286951048E-2</v>
      </c>
      <c r="AB24" s="59">
        <v>7.5830499636715251E-3</v>
      </c>
      <c r="AC24" s="59">
        <v>1.4980797119448041E-2</v>
      </c>
      <c r="AD24" s="59">
        <v>1.449103470104875E-2</v>
      </c>
      <c r="AE24" s="59">
        <v>1.4867528368896233E-2</v>
      </c>
      <c r="AF24" s="59">
        <v>1.1985335956947929E-2</v>
      </c>
      <c r="AG24" s="59">
        <v>8.057626413174963E-3</v>
      </c>
      <c r="AH24" s="59">
        <v>5.9538998895181244E-3</v>
      </c>
      <c r="AI24" s="59">
        <v>2.5685567514910088E-3</v>
      </c>
      <c r="AJ24" s="59">
        <v>1.2302586847061276E-3</v>
      </c>
      <c r="AK24" s="59">
        <v>7.1313332487535255E-4</v>
      </c>
      <c r="AL24" s="59">
        <v>9.039190495026618E-2</v>
      </c>
      <c r="AM24" s="59">
        <v>5.8110034448791044E-2</v>
      </c>
      <c r="AN24" s="59">
        <v>1.3077000680230979E-2</v>
      </c>
      <c r="AO24" s="59">
        <v>1.6307706089278767E-2</v>
      </c>
      <c r="AP24" s="59">
        <v>2.8923334678297913E-2</v>
      </c>
      <c r="AQ24" s="59">
        <v>1.7965104554587292E-2</v>
      </c>
      <c r="AR24" s="59">
        <v>1.3058225021313036E-2</v>
      </c>
      <c r="AS24" s="59">
        <v>4.2054068146476567E-3</v>
      </c>
      <c r="AT24" s="59">
        <v>7.7187449652520754E-4</v>
      </c>
      <c r="AU24" s="59">
        <v>2.4943293975405052E-4</v>
      </c>
      <c r="AV24" s="59">
        <v>2.1718476590376682E-5</v>
      </c>
      <c r="AW24" s="59">
        <v>7.4157360912020445E-5</v>
      </c>
      <c r="AX24" s="59">
        <v>6.1275568471052212E-5</v>
      </c>
      <c r="AY24" s="59">
        <v>4.6858178913930835E-5</v>
      </c>
      <c r="AZ24" s="59">
        <v>1.9240825882589524E-4</v>
      </c>
      <c r="BA24" s="59">
        <v>1.2915835172620936E-3</v>
      </c>
      <c r="BB24" s="59">
        <v>5.3738618584222649E-5</v>
      </c>
      <c r="BC24" s="59">
        <v>1.6022260392626617E-5</v>
      </c>
      <c r="BD24" s="59">
        <v>6.9641367102210897E-4</v>
      </c>
      <c r="BE24" s="59">
        <v>2.0105621784481724E-4</v>
      </c>
      <c r="BF24" s="59">
        <v>1.1383128618246161E-3</v>
      </c>
      <c r="BG24" s="59">
        <v>0</v>
      </c>
      <c r="BH24" s="59">
        <v>1.5937617283230469E-6</v>
      </c>
      <c r="BI24" s="59">
        <v>0</v>
      </c>
      <c r="BJ24" s="59">
        <v>0</v>
      </c>
      <c r="BK24" s="59">
        <v>0</v>
      </c>
      <c r="BL24" s="59">
        <v>0</v>
      </c>
      <c r="BM24" s="59">
        <v>0</v>
      </c>
      <c r="BN24" s="59">
        <v>0</v>
      </c>
      <c r="BO24" s="59"/>
      <c r="BP24" s="45">
        <f ca="1">SUM(OFFSET(INDIRECT(ADDRESS(7,COLUMN())),1,0):OFFSET(INDIRECT(ADDRESS(ROW()-2,COLUMN())),1,0))</f>
        <v>0</v>
      </c>
      <c r="BQ24" s="60"/>
      <c r="BR24" s="60"/>
      <c r="BS24" s="61">
        <v>19.95250907435036</v>
      </c>
      <c r="BT24" s="61">
        <v>3970</v>
      </c>
      <c r="BU24" s="62">
        <v>1095.7081015031438</v>
      </c>
      <c r="BV24" s="62">
        <v>86970.538432198751</v>
      </c>
      <c r="BW24" s="61">
        <v>79.373820740111782</v>
      </c>
      <c r="BX24" s="61">
        <v>-2399.5323004693682</v>
      </c>
      <c r="BY24" s="63">
        <v>0</v>
      </c>
      <c r="BZ24" s="64"/>
      <c r="CA24" s="65"/>
      <c r="CB24" s="62">
        <v>0</v>
      </c>
      <c r="CC24" s="62">
        <v>0</v>
      </c>
      <c r="CD24" s="62">
        <v>0</v>
      </c>
      <c r="CE24" s="62">
        <v>0</v>
      </c>
      <c r="CF24" s="61">
        <v>20.27660412585913</v>
      </c>
      <c r="CG24" s="61">
        <v>37.616573075468935</v>
      </c>
      <c r="CH24" s="66">
        <v>1.4545367516323517</v>
      </c>
      <c r="CI24" s="66">
        <v>2.2535645053036597</v>
      </c>
      <c r="CJ24" s="66">
        <v>1.233431806408471E-2</v>
      </c>
      <c r="CK24" s="66">
        <v>3.3486836229679393E-2</v>
      </c>
      <c r="CL24" s="66">
        <v>0.87813286041574301</v>
      </c>
      <c r="CM24" s="65"/>
      <c r="CN24" s="65"/>
      <c r="CO24" s="62">
        <v>1095.7081015031438</v>
      </c>
      <c r="CP24" s="62">
        <v>86970.538432198751</v>
      </c>
      <c r="CQ24" s="63">
        <v>126.89797312788654</v>
      </c>
      <c r="CR24" s="61">
        <v>79.373820740111782</v>
      </c>
      <c r="CS24" s="61">
        <v>685.35797923699442</v>
      </c>
      <c r="CT24" s="66">
        <v>2.0962173284588048</v>
      </c>
      <c r="CU24" s="66">
        <v>0.37684434619393481</v>
      </c>
      <c r="CV24" s="66">
        <v>0.1049149794104238</v>
      </c>
      <c r="CW24" s="61">
        <v>14.707784035230189</v>
      </c>
      <c r="CX24" s="65"/>
      <c r="CY24" s="65"/>
      <c r="CZ24" s="62">
        <v>0</v>
      </c>
      <c r="DA24" s="62">
        <v>0</v>
      </c>
      <c r="DB24" s="63">
        <v>0</v>
      </c>
      <c r="DC24" s="61">
        <v>1053.6221277949387</v>
      </c>
      <c r="DD24" s="66">
        <v>1.868202045615178</v>
      </c>
      <c r="DE24" s="66">
        <v>0.55445821834151265</v>
      </c>
      <c r="DF24" s="66">
        <v>3.7007338833480219</v>
      </c>
      <c r="DG24" s="67">
        <v>64.035551001454508</v>
      </c>
    </row>
    <row r="25" spans="1:111" ht="34.5" thickBot="1" x14ac:dyDescent="0.35">
      <c r="A25" s="14"/>
      <c r="B25" s="54"/>
      <c r="C25" s="55" t="s">
        <v>151</v>
      </c>
      <c r="D25" s="69"/>
      <c r="E25" s="56" t="s">
        <v>85</v>
      </c>
      <c r="F25" s="57" t="s">
        <v>103</v>
      </c>
      <c r="G25" s="69"/>
      <c r="H25" s="58">
        <v>3.4156914536755931E-4</v>
      </c>
      <c r="I25" s="59">
        <v>1.6882558906764734E-3</v>
      </c>
      <c r="J25" s="59">
        <v>2.0959149287658234E-2</v>
      </c>
      <c r="K25" s="59">
        <v>6.9299948550690651E-3</v>
      </c>
      <c r="L25" s="59">
        <v>0.1655830027150493</v>
      </c>
      <c r="M25" s="59">
        <v>5.5809629362409199E-2</v>
      </c>
      <c r="N25" s="59">
        <v>8.5086325551658654E-2</v>
      </c>
      <c r="O25" s="59">
        <v>3.9095341908385609E-2</v>
      </c>
      <c r="P25" s="59">
        <v>6.2776982981085708E-2</v>
      </c>
      <c r="Q25" s="59">
        <v>5.1759795238556429E-2</v>
      </c>
      <c r="R25" s="59">
        <v>4.047982089366696E-2</v>
      </c>
      <c r="S25" s="59">
        <v>7.7289040233977882E-2</v>
      </c>
      <c r="T25" s="59">
        <v>1.8257129353780302E-3</v>
      </c>
      <c r="U25" s="59">
        <v>9.1027635214014375E-3</v>
      </c>
      <c r="V25" s="59">
        <v>4.9109109354418257E-3</v>
      </c>
      <c r="W25" s="59">
        <v>4.0865237854328801E-3</v>
      </c>
      <c r="X25" s="59">
        <v>4.0872466271312767E-3</v>
      </c>
      <c r="Y25" s="59">
        <v>1.8041506844245938E-3</v>
      </c>
      <c r="Z25" s="59">
        <v>2.1820615560435498E-2</v>
      </c>
      <c r="AA25" s="59">
        <v>1.5276783286951048E-2</v>
      </c>
      <c r="AB25" s="59">
        <v>7.5830499636715251E-3</v>
      </c>
      <c r="AC25" s="59">
        <v>1.4980797119448041E-2</v>
      </c>
      <c r="AD25" s="59">
        <v>1.449103470104875E-2</v>
      </c>
      <c r="AE25" s="59">
        <v>1.4867528368896233E-2</v>
      </c>
      <c r="AF25" s="59">
        <v>1.1985335956947929E-2</v>
      </c>
      <c r="AG25" s="59">
        <v>8.057626413174963E-3</v>
      </c>
      <c r="AH25" s="59">
        <v>5.9538998895181244E-3</v>
      </c>
      <c r="AI25" s="59">
        <v>2.5685567514910088E-3</v>
      </c>
      <c r="AJ25" s="59">
        <v>1.2302586847061276E-3</v>
      </c>
      <c r="AK25" s="59">
        <v>7.1313332487535255E-4</v>
      </c>
      <c r="AL25" s="59">
        <v>9.039190495026618E-2</v>
      </c>
      <c r="AM25" s="59">
        <v>5.8110034448791044E-2</v>
      </c>
      <c r="AN25" s="59">
        <v>1.3077000680230979E-2</v>
      </c>
      <c r="AO25" s="59">
        <v>1.6307706089278767E-2</v>
      </c>
      <c r="AP25" s="59">
        <v>2.8923334678297913E-2</v>
      </c>
      <c r="AQ25" s="59">
        <v>1.7965104554587292E-2</v>
      </c>
      <c r="AR25" s="59">
        <v>1.3058225021313036E-2</v>
      </c>
      <c r="AS25" s="59">
        <v>4.2054068146476567E-3</v>
      </c>
      <c r="AT25" s="59">
        <v>7.7187449652520754E-4</v>
      </c>
      <c r="AU25" s="59">
        <v>2.4943293975405052E-4</v>
      </c>
      <c r="AV25" s="59">
        <v>2.1718476590376682E-5</v>
      </c>
      <c r="AW25" s="59">
        <v>7.4157360912020445E-5</v>
      </c>
      <c r="AX25" s="59">
        <v>6.1275568471052212E-5</v>
      </c>
      <c r="AY25" s="59">
        <v>4.6858178913930835E-5</v>
      </c>
      <c r="AZ25" s="59">
        <v>1.9240825882589524E-4</v>
      </c>
      <c r="BA25" s="59">
        <v>1.2915835172620936E-3</v>
      </c>
      <c r="BB25" s="59">
        <v>5.3738618584222649E-5</v>
      </c>
      <c r="BC25" s="59">
        <v>1.6022260392626617E-5</v>
      </c>
      <c r="BD25" s="59">
        <v>6.9641367102210897E-4</v>
      </c>
      <c r="BE25" s="59">
        <v>2.0105621784481724E-4</v>
      </c>
      <c r="BF25" s="59">
        <v>1.1383128618246161E-3</v>
      </c>
      <c r="BG25" s="59">
        <v>0</v>
      </c>
      <c r="BH25" s="59">
        <v>1.5937617283230469E-6</v>
      </c>
      <c r="BI25" s="59">
        <v>0</v>
      </c>
      <c r="BJ25" s="59">
        <v>0</v>
      </c>
      <c r="BK25" s="59">
        <v>0</v>
      </c>
      <c r="BL25" s="59">
        <v>0</v>
      </c>
      <c r="BM25" s="59">
        <v>0</v>
      </c>
      <c r="BN25" s="59">
        <v>0</v>
      </c>
      <c r="BO25" s="59"/>
      <c r="BP25" s="45">
        <f ca="1">SUM(OFFSET(INDIRECT(ADDRESS(7,COLUMN())),1,0):OFFSET(INDIRECT(ADDRESS(ROW()-2,COLUMN())),1,0))</f>
        <v>0</v>
      </c>
      <c r="BQ25" s="60"/>
      <c r="BR25" s="60"/>
      <c r="BS25" s="61">
        <v>19.893437496903914</v>
      </c>
      <c r="BT25" s="61">
        <v>3920</v>
      </c>
      <c r="BU25" s="62">
        <v>1095.7081015031438</v>
      </c>
      <c r="BV25" s="62">
        <v>86970.538432198751</v>
      </c>
      <c r="BW25" s="61">
        <v>79.373820740111782</v>
      </c>
      <c r="BX25" s="61">
        <v>-2399.5320005811709</v>
      </c>
      <c r="BY25" s="63">
        <v>2.8702339553131452E-3</v>
      </c>
      <c r="BZ25" s="64"/>
      <c r="CA25" s="65"/>
      <c r="CB25" s="62">
        <v>3.1449385980460258</v>
      </c>
      <c r="CC25" s="62">
        <v>63.812047024420686</v>
      </c>
      <c r="CD25" s="62">
        <v>74.360299405428975</v>
      </c>
      <c r="CE25" s="62">
        <v>6.3024082915116228E-2</v>
      </c>
      <c r="CF25" s="61">
        <v>20.290395196926134</v>
      </c>
      <c r="CG25" s="61">
        <v>37.130867850247611</v>
      </c>
      <c r="CH25" s="66">
        <v>1.4519504026944134</v>
      </c>
      <c r="CI25" s="66">
        <v>2.2488939106880408</v>
      </c>
      <c r="CJ25" s="66">
        <v>1.2312129535143693E-2</v>
      </c>
      <c r="CK25" s="66">
        <v>3.3413859321551609E-2</v>
      </c>
      <c r="CL25" s="66">
        <v>0.87918999501306672</v>
      </c>
      <c r="CM25" s="65"/>
      <c r="CN25" s="65"/>
      <c r="CO25" s="62">
        <v>1092.5631629050977</v>
      </c>
      <c r="CP25" s="62">
        <v>86906.732069507139</v>
      </c>
      <c r="CQ25" s="63">
        <v>126.70300901740779</v>
      </c>
      <c r="CR25" s="61">
        <v>79.543897341755823</v>
      </c>
      <c r="CS25" s="61">
        <v>685.90898308947806</v>
      </c>
      <c r="CT25" s="66">
        <v>2.0950706559343968</v>
      </c>
      <c r="CU25" s="66">
        <v>0.37846119571363879</v>
      </c>
      <c r="CV25" s="66">
        <v>0.10504256845865632</v>
      </c>
      <c r="CW25" s="61">
        <v>14.753312519639126</v>
      </c>
      <c r="CX25" s="65"/>
      <c r="CY25" s="65"/>
      <c r="CZ25" s="62">
        <v>1.0158721131691705E-4</v>
      </c>
      <c r="DA25" s="62">
        <v>2.379032780222219E-3</v>
      </c>
      <c r="DB25" s="63">
        <v>2.837619370071863E-6</v>
      </c>
      <c r="DC25" s="61">
        <v>838.39037938409956</v>
      </c>
      <c r="DD25" s="66">
        <v>1.6052484626006303</v>
      </c>
      <c r="DE25" s="66">
        <v>0.55446499639876556</v>
      </c>
      <c r="DF25" s="66">
        <v>3.7013784406814398</v>
      </c>
      <c r="DG25" s="67">
        <v>64.053322268579876</v>
      </c>
    </row>
    <row r="26" spans="1:111" ht="23.25" thickBot="1" x14ac:dyDescent="0.35">
      <c r="A26" s="14"/>
      <c r="B26" s="54"/>
      <c r="C26" s="39" t="s">
        <v>152</v>
      </c>
      <c r="D26" s="69"/>
      <c r="E26" s="56" t="s">
        <v>85</v>
      </c>
      <c r="F26" s="57" t="s">
        <v>104</v>
      </c>
      <c r="G26" s="69"/>
      <c r="H26" s="58">
        <v>3.4156914536755931E-4</v>
      </c>
      <c r="I26" s="59">
        <v>1.6882558906764734E-3</v>
      </c>
      <c r="J26" s="59">
        <v>2.0959149287658234E-2</v>
      </c>
      <c r="K26" s="59">
        <v>6.9299948550690651E-3</v>
      </c>
      <c r="L26" s="59">
        <v>0.1655830027150493</v>
      </c>
      <c r="M26" s="59">
        <v>5.5809629362409199E-2</v>
      </c>
      <c r="N26" s="59">
        <v>8.5086325551658654E-2</v>
      </c>
      <c r="O26" s="59">
        <v>3.9095341908385609E-2</v>
      </c>
      <c r="P26" s="59">
        <v>6.2776982981085708E-2</v>
      </c>
      <c r="Q26" s="59">
        <v>5.1759795238556429E-2</v>
      </c>
      <c r="R26" s="59">
        <v>4.047982089366696E-2</v>
      </c>
      <c r="S26" s="59">
        <v>7.7289040233977882E-2</v>
      </c>
      <c r="T26" s="59">
        <v>1.8257129353780302E-3</v>
      </c>
      <c r="U26" s="59">
        <v>9.1027635214014375E-3</v>
      </c>
      <c r="V26" s="59">
        <v>4.9109109354418257E-3</v>
      </c>
      <c r="W26" s="59">
        <v>4.0865237854328801E-3</v>
      </c>
      <c r="X26" s="59">
        <v>4.0872466271312767E-3</v>
      </c>
      <c r="Y26" s="59">
        <v>1.8041506844245938E-3</v>
      </c>
      <c r="Z26" s="59">
        <v>2.1820615560435498E-2</v>
      </c>
      <c r="AA26" s="59">
        <v>1.5276783286951048E-2</v>
      </c>
      <c r="AB26" s="59">
        <v>7.5830499636715251E-3</v>
      </c>
      <c r="AC26" s="59">
        <v>1.4980797119448041E-2</v>
      </c>
      <c r="AD26" s="59">
        <v>1.449103470104875E-2</v>
      </c>
      <c r="AE26" s="59">
        <v>1.4867528368896233E-2</v>
      </c>
      <c r="AF26" s="59">
        <v>1.1985335956947929E-2</v>
      </c>
      <c r="AG26" s="59">
        <v>8.057626413174963E-3</v>
      </c>
      <c r="AH26" s="59">
        <v>5.9538998895181244E-3</v>
      </c>
      <c r="AI26" s="59">
        <v>2.5685567514910088E-3</v>
      </c>
      <c r="AJ26" s="59">
        <v>1.2302586847061276E-3</v>
      </c>
      <c r="AK26" s="59">
        <v>7.1313332487535255E-4</v>
      </c>
      <c r="AL26" s="59">
        <v>9.039190495026618E-2</v>
      </c>
      <c r="AM26" s="59">
        <v>5.8110034448791044E-2</v>
      </c>
      <c r="AN26" s="59">
        <v>1.3077000680230979E-2</v>
      </c>
      <c r="AO26" s="59">
        <v>1.6307706089278767E-2</v>
      </c>
      <c r="AP26" s="59">
        <v>2.8923334678297913E-2</v>
      </c>
      <c r="AQ26" s="59">
        <v>1.7965104554587292E-2</v>
      </c>
      <c r="AR26" s="59">
        <v>1.3058225021313036E-2</v>
      </c>
      <c r="AS26" s="59">
        <v>4.2054068146476567E-3</v>
      </c>
      <c r="AT26" s="59">
        <v>7.7187449652520754E-4</v>
      </c>
      <c r="AU26" s="59">
        <v>2.4943293975405052E-4</v>
      </c>
      <c r="AV26" s="59">
        <v>2.1718476590376682E-5</v>
      </c>
      <c r="AW26" s="59">
        <v>7.4157360912020445E-5</v>
      </c>
      <c r="AX26" s="59">
        <v>6.1275568471052212E-5</v>
      </c>
      <c r="AY26" s="59">
        <v>4.6858178913930835E-5</v>
      </c>
      <c r="AZ26" s="59">
        <v>1.9240825882589524E-4</v>
      </c>
      <c r="BA26" s="59">
        <v>1.2915835172620936E-3</v>
      </c>
      <c r="BB26" s="59">
        <v>5.3738618584222649E-5</v>
      </c>
      <c r="BC26" s="59">
        <v>1.6022260392626617E-5</v>
      </c>
      <c r="BD26" s="59">
        <v>6.9641367102210897E-4</v>
      </c>
      <c r="BE26" s="59">
        <v>2.0105621784481724E-4</v>
      </c>
      <c r="BF26" s="59">
        <v>1.1383128618246161E-3</v>
      </c>
      <c r="BG26" s="59">
        <v>0</v>
      </c>
      <c r="BH26" s="59">
        <v>1.5937617283230469E-6</v>
      </c>
      <c r="BI26" s="59">
        <v>0</v>
      </c>
      <c r="BJ26" s="59">
        <v>0</v>
      </c>
      <c r="BK26" s="59">
        <v>0</v>
      </c>
      <c r="BL26" s="59">
        <v>0</v>
      </c>
      <c r="BM26" s="59">
        <v>0</v>
      </c>
      <c r="BN26" s="59">
        <v>0</v>
      </c>
      <c r="BO26" s="59"/>
      <c r="BP26" s="45">
        <f ca="1">SUM(OFFSET(INDIRECT(ADDRESS(7,COLUMN())),1,0):OFFSET(INDIRECT(ADDRESS(ROW()-2,COLUMN())),1,0))</f>
        <v>0</v>
      </c>
      <c r="BQ26" s="60"/>
      <c r="BR26" s="60"/>
      <c r="BS26" s="61">
        <v>11.334160711297898</v>
      </c>
      <c r="BT26" s="61">
        <v>752</v>
      </c>
      <c r="BU26" s="62">
        <v>1095.7081015031438</v>
      </c>
      <c r="BV26" s="62">
        <v>86970.538432198751</v>
      </c>
      <c r="BW26" s="61">
        <v>79.373820740111782</v>
      </c>
      <c r="BX26" s="61">
        <v>-2399.5322935428139</v>
      </c>
      <c r="BY26" s="63">
        <v>0.21688573098824493</v>
      </c>
      <c r="BZ26" s="64"/>
      <c r="CA26" s="65"/>
      <c r="CB26" s="62">
        <v>237.6434525442514</v>
      </c>
      <c r="CC26" s="62">
        <v>5812.9665351189569</v>
      </c>
      <c r="CD26" s="62">
        <v>5618.94540450159</v>
      </c>
      <c r="CE26" s="62">
        <v>4.7623380204271326</v>
      </c>
      <c r="CF26" s="61">
        <v>24.460873939022278</v>
      </c>
      <c r="CG26" s="61">
        <v>8.0905123676025053</v>
      </c>
      <c r="CH26" s="66">
        <v>1.2738046164427792</v>
      </c>
      <c r="CI26" s="66">
        <v>1.8413327679680696</v>
      </c>
      <c r="CJ26" s="66">
        <v>1.0782644193576149E-2</v>
      </c>
      <c r="CK26" s="66">
        <v>2.6333959423871858E-2</v>
      </c>
      <c r="CL26" s="66">
        <v>0.96123363126022288</v>
      </c>
      <c r="CM26" s="65"/>
      <c r="CN26" s="65"/>
      <c r="CO26" s="62">
        <v>858.06464895889235</v>
      </c>
      <c r="CP26" s="62">
        <v>81157.571897079746</v>
      </c>
      <c r="CQ26" s="63">
        <v>111.6630152447745</v>
      </c>
      <c r="CR26" s="61">
        <v>94.582118020536001</v>
      </c>
      <c r="CS26" s="61">
        <v>726.80799205695541</v>
      </c>
      <c r="CT26" s="66">
        <v>1.9923466527610145</v>
      </c>
      <c r="CU26" s="66">
        <v>0.5656603927694307</v>
      </c>
      <c r="CV26" s="66">
        <v>0.11750738398339285</v>
      </c>
      <c r="CW26" s="61">
        <v>19.197169530363634</v>
      </c>
      <c r="CX26" s="65"/>
      <c r="CY26" s="65"/>
      <c r="CZ26" s="62"/>
      <c r="DA26" s="62"/>
      <c r="DB26" s="63"/>
      <c r="DC26" s="61"/>
      <c r="DD26" s="66"/>
      <c r="DE26" s="66"/>
      <c r="DF26" s="66"/>
      <c r="DG26" s="67"/>
    </row>
    <row r="27" spans="1:111" ht="57" thickBot="1" x14ac:dyDescent="0.35">
      <c r="A27" s="14"/>
      <c r="B27" s="54"/>
      <c r="C27" s="55" t="s">
        <v>153</v>
      </c>
      <c r="D27" s="40"/>
      <c r="E27" s="56" t="s">
        <v>85</v>
      </c>
      <c r="F27" s="57" t="s">
        <v>105</v>
      </c>
      <c r="G27" s="40"/>
      <c r="H27" s="58">
        <v>3.4156914536755931E-4</v>
      </c>
      <c r="I27" s="59">
        <v>1.6882558906764734E-3</v>
      </c>
      <c r="J27" s="59">
        <v>2.0959149287658234E-2</v>
      </c>
      <c r="K27" s="59">
        <v>6.9299948550690651E-3</v>
      </c>
      <c r="L27" s="59">
        <v>0.1655830027150493</v>
      </c>
      <c r="M27" s="59">
        <v>5.5809629362409199E-2</v>
      </c>
      <c r="N27" s="59">
        <v>8.5086325551658654E-2</v>
      </c>
      <c r="O27" s="59">
        <v>3.9095341908385609E-2</v>
      </c>
      <c r="P27" s="59">
        <v>6.2776982981085708E-2</v>
      </c>
      <c r="Q27" s="59">
        <v>5.1759795238556429E-2</v>
      </c>
      <c r="R27" s="59">
        <v>4.047982089366696E-2</v>
      </c>
      <c r="S27" s="59">
        <v>7.7289040233977882E-2</v>
      </c>
      <c r="T27" s="59">
        <v>1.8257129353780302E-3</v>
      </c>
      <c r="U27" s="59">
        <v>9.1027635214014375E-3</v>
      </c>
      <c r="V27" s="59">
        <v>4.9109109354418257E-3</v>
      </c>
      <c r="W27" s="59">
        <v>4.0865237854328801E-3</v>
      </c>
      <c r="X27" s="59">
        <v>4.0872466271312767E-3</v>
      </c>
      <c r="Y27" s="59">
        <v>1.8041506844245938E-3</v>
      </c>
      <c r="Z27" s="59">
        <v>2.1820615560435498E-2</v>
      </c>
      <c r="AA27" s="59">
        <v>1.5276783286951048E-2</v>
      </c>
      <c r="AB27" s="59">
        <v>7.5830499636715251E-3</v>
      </c>
      <c r="AC27" s="59">
        <v>1.4980797119448041E-2</v>
      </c>
      <c r="AD27" s="59">
        <v>1.449103470104875E-2</v>
      </c>
      <c r="AE27" s="59">
        <v>1.4867528368896233E-2</v>
      </c>
      <c r="AF27" s="59">
        <v>1.1985335956947929E-2</v>
      </c>
      <c r="AG27" s="59">
        <v>8.057626413174963E-3</v>
      </c>
      <c r="AH27" s="59">
        <v>5.9538998895181244E-3</v>
      </c>
      <c r="AI27" s="59">
        <v>2.5685567514910088E-3</v>
      </c>
      <c r="AJ27" s="59">
        <v>1.2302586847061276E-3</v>
      </c>
      <c r="AK27" s="59">
        <v>7.1313332487535255E-4</v>
      </c>
      <c r="AL27" s="59">
        <v>9.039190495026618E-2</v>
      </c>
      <c r="AM27" s="59">
        <v>5.8110034448791044E-2</v>
      </c>
      <c r="AN27" s="59">
        <v>1.3077000680230979E-2</v>
      </c>
      <c r="AO27" s="59">
        <v>1.6307706089278767E-2</v>
      </c>
      <c r="AP27" s="59">
        <v>2.8923334678297913E-2</v>
      </c>
      <c r="AQ27" s="59">
        <v>1.7965104554587292E-2</v>
      </c>
      <c r="AR27" s="59">
        <v>1.3058225021313036E-2</v>
      </c>
      <c r="AS27" s="59">
        <v>4.2054068146476567E-3</v>
      </c>
      <c r="AT27" s="59">
        <v>7.7187449652520754E-4</v>
      </c>
      <c r="AU27" s="59">
        <v>2.4943293975405052E-4</v>
      </c>
      <c r="AV27" s="59">
        <v>2.1718476590376682E-5</v>
      </c>
      <c r="AW27" s="59">
        <v>7.4157360912020445E-5</v>
      </c>
      <c r="AX27" s="59">
        <v>6.1275568471052212E-5</v>
      </c>
      <c r="AY27" s="59">
        <v>4.6858178913930835E-5</v>
      </c>
      <c r="AZ27" s="59">
        <v>1.9240825882589524E-4</v>
      </c>
      <c r="BA27" s="59">
        <v>1.2915835172620936E-3</v>
      </c>
      <c r="BB27" s="59">
        <v>5.3738618584222649E-5</v>
      </c>
      <c r="BC27" s="59">
        <v>1.6022260392626617E-5</v>
      </c>
      <c r="BD27" s="59">
        <v>6.9641367102210897E-4</v>
      </c>
      <c r="BE27" s="59">
        <v>2.0105621784481724E-4</v>
      </c>
      <c r="BF27" s="59">
        <v>1.1383128618246161E-3</v>
      </c>
      <c r="BG27" s="59">
        <v>0</v>
      </c>
      <c r="BH27" s="59">
        <v>1.5937617283230469E-6</v>
      </c>
      <c r="BI27" s="59">
        <v>0</v>
      </c>
      <c r="BJ27" s="59">
        <v>0</v>
      </c>
      <c r="BK27" s="59">
        <v>0</v>
      </c>
      <c r="BL27" s="59">
        <v>0</v>
      </c>
      <c r="BM27" s="59">
        <v>0</v>
      </c>
      <c r="BN27" s="59">
        <v>0</v>
      </c>
      <c r="BO27" s="59"/>
      <c r="BP27" s="45">
        <f ca="1">SUM(OFFSET(INDIRECT(ADDRESS(7,COLUMN())),1,0):OFFSET(INDIRECT(ADDRESS(ROW()-2,COLUMN())),1,0))</f>
        <v>0</v>
      </c>
      <c r="BQ27" s="60"/>
      <c r="BR27" s="60"/>
      <c r="BS27" s="61">
        <v>61.357897190840994</v>
      </c>
      <c r="BT27" s="61">
        <v>702</v>
      </c>
      <c r="BU27" s="62">
        <v>1095.7081015031438</v>
      </c>
      <c r="BV27" s="62">
        <v>86970.538432198751</v>
      </c>
      <c r="BW27" s="61">
        <v>79.373820740111782</v>
      </c>
      <c r="BX27" s="61">
        <v>-2270.4094875051192</v>
      </c>
      <c r="BY27" s="63">
        <v>0.33746616338136914</v>
      </c>
      <c r="BZ27" s="64"/>
      <c r="CA27" s="65"/>
      <c r="CB27" s="62">
        <v>369.76440920014977</v>
      </c>
      <c r="CC27" s="62">
        <v>12347.308335047535</v>
      </c>
      <c r="CD27" s="62">
        <v>8742.8709084107504</v>
      </c>
      <c r="CE27" s="62">
        <v>7.4100215498541679</v>
      </c>
      <c r="CF27" s="61">
        <v>33.39236559234142</v>
      </c>
      <c r="CG27" s="61">
        <v>8.8097971238733077</v>
      </c>
      <c r="CH27" s="66">
        <v>1.1826710746685518</v>
      </c>
      <c r="CI27" s="66">
        <v>1.9178150739916029</v>
      </c>
      <c r="CJ27" s="66">
        <v>1.1705106968821804E-2</v>
      </c>
      <c r="CK27" s="66">
        <v>2.8165698377340721E-2</v>
      </c>
      <c r="CL27" s="66">
        <v>0.9567209421416778</v>
      </c>
      <c r="CM27" s="65"/>
      <c r="CN27" s="65"/>
      <c r="CO27" s="62">
        <v>725.94369230299412</v>
      </c>
      <c r="CP27" s="62">
        <v>74623.230097151172</v>
      </c>
      <c r="CQ27" s="63">
        <v>107.52068362461202</v>
      </c>
      <c r="CR27" s="61">
        <v>102.79479095743001</v>
      </c>
      <c r="CS27" s="61">
        <v>694.0360457312936</v>
      </c>
      <c r="CT27" s="66">
        <v>2.2048950330015713</v>
      </c>
      <c r="CU27" s="66">
        <v>0.36836837329888</v>
      </c>
      <c r="CV27" s="66">
        <v>0.10708786998862202</v>
      </c>
      <c r="CW27" s="61">
        <v>15.91072587277865</v>
      </c>
      <c r="CX27" s="65"/>
      <c r="CY27" s="65"/>
      <c r="CZ27" s="62"/>
      <c r="DA27" s="62"/>
      <c r="DB27" s="63"/>
      <c r="DC27" s="61"/>
      <c r="DD27" s="66"/>
      <c r="DE27" s="66"/>
      <c r="DF27" s="66"/>
      <c r="DG27" s="67"/>
    </row>
    <row r="28" spans="1:111" ht="34.5" thickBot="1" x14ac:dyDescent="0.35">
      <c r="A28" s="14"/>
      <c r="B28" s="54"/>
      <c r="C28" s="39" t="s">
        <v>154</v>
      </c>
      <c r="D28" s="40"/>
      <c r="E28" s="56" t="s">
        <v>85</v>
      </c>
      <c r="F28" s="57" t="s">
        <v>106</v>
      </c>
      <c r="G28" s="40"/>
      <c r="H28" s="58">
        <v>0.87574275504154364</v>
      </c>
      <c r="I28" s="59">
        <v>2.8672051130491902E-5</v>
      </c>
      <c r="J28" s="68">
        <v>2.2670013494421907E-3</v>
      </c>
      <c r="K28" s="59">
        <v>7.5596253864878649E-4</v>
      </c>
      <c r="L28" s="59">
        <v>2.2118707099774039E-6</v>
      </c>
      <c r="M28" s="59">
        <v>7.6500799312555899E-9</v>
      </c>
      <c r="N28" s="59">
        <v>8.1055865522575527E-11</v>
      </c>
      <c r="O28" s="59">
        <v>1.3832745022597578E-13</v>
      </c>
      <c r="P28" s="59">
        <v>2.4906419291057541E-13</v>
      </c>
      <c r="Q28" s="59">
        <v>5.841059658643742E-16</v>
      </c>
      <c r="R28" s="59">
        <v>4.0251318571524201E-16</v>
      </c>
      <c r="S28" s="59">
        <v>1.4060199723638765E-18</v>
      </c>
      <c r="T28" s="59">
        <v>1.2210954758245582E-14</v>
      </c>
      <c r="U28" s="59">
        <v>6.9485886210019972E-17</v>
      </c>
      <c r="V28" s="59">
        <v>9.8241346329079739E-20</v>
      </c>
      <c r="W28" s="59">
        <v>3.042755349871203E-20</v>
      </c>
      <c r="X28" s="59">
        <v>4.1336936803131762E-20</v>
      </c>
      <c r="Y28" s="59">
        <v>6.7500603495251947E-20</v>
      </c>
      <c r="Z28" s="59">
        <v>3.6364262727268021E-21</v>
      </c>
      <c r="AA28" s="59">
        <v>3.1158119310349592E-23</v>
      </c>
      <c r="AB28" s="59">
        <v>1.5706378672482704E-26</v>
      </c>
      <c r="AC28" s="59">
        <v>4.3775432871002618E-29</v>
      </c>
      <c r="AD28" s="59">
        <v>3.6851218504796625E-32</v>
      </c>
      <c r="AE28" s="59">
        <v>6.4315536627801626E-35</v>
      </c>
      <c r="AF28" s="59">
        <v>1.3732375164580939E-37</v>
      </c>
      <c r="AG28" s="59">
        <v>1.3066379801092179E-40</v>
      </c>
      <c r="AH28" s="59">
        <v>6.4511431807370151E-44</v>
      </c>
      <c r="AI28" s="59">
        <v>2.9230920516194302E-47</v>
      </c>
      <c r="AJ28" s="59">
        <v>8.2117669211526764E-51</v>
      </c>
      <c r="AK28" s="59">
        <v>1.3104001207109292E-53</v>
      </c>
      <c r="AL28" s="59">
        <v>5.2284902249529379E-20</v>
      </c>
      <c r="AM28" s="59">
        <v>9.8809645258793002E-23</v>
      </c>
      <c r="AN28" s="59">
        <v>1.605900646591071E-25</v>
      </c>
      <c r="AO28" s="59">
        <v>3.1985239399229535E-27</v>
      </c>
      <c r="AP28" s="59">
        <v>3.6606478686725207E-29</v>
      </c>
      <c r="AQ28" s="59">
        <v>7.0882329714089677E-34</v>
      </c>
      <c r="AR28" s="59">
        <v>8.2561965704752823E-38</v>
      </c>
      <c r="AS28" s="59">
        <v>3.0574468159139588E-42</v>
      </c>
      <c r="AT28" s="59">
        <v>4.3863374263651656E-50</v>
      </c>
      <c r="AU28" s="59">
        <v>3.330966572102726E-61</v>
      </c>
      <c r="AV28" s="59">
        <v>1.0479076968498089E-76</v>
      </c>
      <c r="AW28" s="59">
        <v>2.0077170446723458E-6</v>
      </c>
      <c r="AX28" s="59">
        <v>8.881779624573999E-8</v>
      </c>
      <c r="AY28" s="59">
        <v>5.6104682998879369E-8</v>
      </c>
      <c r="AZ28" s="59">
        <v>1.3886857815318328E-5</v>
      </c>
      <c r="BA28" s="59">
        <v>1.166180995037071E-7</v>
      </c>
      <c r="BB28" s="59">
        <v>7.8764975845969326E-10</v>
      </c>
      <c r="BC28" s="59">
        <v>6.8285706901933048E-11</v>
      </c>
      <c r="BD28" s="59">
        <v>3.3115362570840041E-9</v>
      </c>
      <c r="BE28" s="59">
        <v>1.6756048769790448E-8</v>
      </c>
      <c r="BF28" s="59">
        <v>1.8658116017147931E-10</v>
      </c>
      <c r="BG28" s="59">
        <v>0</v>
      </c>
      <c r="BH28" s="59">
        <v>0.12118721219144821</v>
      </c>
      <c r="BI28" s="59">
        <v>0</v>
      </c>
      <c r="BJ28" s="59">
        <v>0</v>
      </c>
      <c r="BK28" s="59">
        <v>0</v>
      </c>
      <c r="BL28" s="59">
        <v>0</v>
      </c>
      <c r="BM28" s="59">
        <v>0</v>
      </c>
      <c r="BN28" s="59">
        <v>0</v>
      </c>
      <c r="BO28" s="59"/>
      <c r="BP28" s="45">
        <f ca="1">SUM(OFFSET(INDIRECT(ADDRESS(7,COLUMN())),1,0):OFFSET(INDIRECT(ADDRESS(ROW()-2,COLUMN())),1,0))</f>
        <v>0</v>
      </c>
      <c r="BQ28" s="60"/>
      <c r="BR28" s="60"/>
      <c r="BS28" s="61">
        <v>19.95250907435036</v>
      </c>
      <c r="BT28" s="61">
        <v>3970</v>
      </c>
      <c r="BU28" s="62">
        <v>271.22436353668115</v>
      </c>
      <c r="BV28" s="62">
        <v>6353.7305853374728</v>
      </c>
      <c r="BW28" s="61">
        <v>23.426105614137334</v>
      </c>
      <c r="BX28" s="61">
        <v>-13084.431758184464</v>
      </c>
      <c r="BY28" s="63">
        <v>0</v>
      </c>
      <c r="BZ28" s="64"/>
      <c r="CA28" s="65"/>
      <c r="CB28" s="62">
        <v>0</v>
      </c>
      <c r="CC28" s="62">
        <v>0</v>
      </c>
      <c r="CD28" s="62">
        <v>0</v>
      </c>
      <c r="CE28" s="62">
        <v>0</v>
      </c>
      <c r="CF28" s="61">
        <v>20.27660412585913</v>
      </c>
      <c r="CG28" s="61">
        <v>37.616573075468935</v>
      </c>
      <c r="CH28" s="66">
        <v>1.4545367516323517</v>
      </c>
      <c r="CI28" s="66">
        <v>2.2535645053036597</v>
      </c>
      <c r="CJ28" s="66">
        <v>1.233431806408471E-2</v>
      </c>
      <c r="CK28" s="66">
        <v>3.3486836229679393E-2</v>
      </c>
      <c r="CL28" s="66">
        <v>0.87813286041574301</v>
      </c>
      <c r="CM28" s="65"/>
      <c r="CN28" s="65"/>
      <c r="CO28" s="62">
        <v>0</v>
      </c>
      <c r="CP28" s="62">
        <v>0</v>
      </c>
      <c r="CQ28" s="63">
        <v>0</v>
      </c>
      <c r="CR28" s="61">
        <v>79.373820740111782</v>
      </c>
      <c r="CS28" s="61">
        <v>685.35797923699442</v>
      </c>
      <c r="CT28" s="66">
        <v>2.0962173284588048</v>
      </c>
      <c r="CU28" s="66">
        <v>0.37684434619393481</v>
      </c>
      <c r="CV28" s="66">
        <v>0.1049149794104238</v>
      </c>
      <c r="CW28" s="61">
        <v>14.707784035230189</v>
      </c>
      <c r="CX28" s="65"/>
      <c r="CY28" s="65"/>
      <c r="CZ28" s="62">
        <v>271.22436353668115</v>
      </c>
      <c r="DA28" s="62">
        <v>6353.7305853374728</v>
      </c>
      <c r="DB28" s="63">
        <v>6.0303693494315711</v>
      </c>
      <c r="DC28" s="61">
        <v>1053.6221277949387</v>
      </c>
      <c r="DD28" s="66">
        <v>1.868202045615178</v>
      </c>
      <c r="DE28" s="66">
        <v>0.55445821834151265</v>
      </c>
      <c r="DF28" s="66">
        <v>3.7007338833480219</v>
      </c>
      <c r="DG28" s="67">
        <v>64.035551001454508</v>
      </c>
    </row>
    <row r="29" spans="1:111" ht="34.5" thickBot="1" x14ac:dyDescent="0.35">
      <c r="A29" s="14"/>
      <c r="B29" s="54"/>
      <c r="C29" s="55" t="s">
        <v>155</v>
      </c>
      <c r="D29" s="40"/>
      <c r="E29" s="56" t="s">
        <v>85</v>
      </c>
      <c r="F29" s="57" t="s">
        <v>107</v>
      </c>
      <c r="G29" s="40"/>
      <c r="H29" s="58">
        <v>0.87574275504154364</v>
      </c>
      <c r="I29" s="59">
        <v>2.8672051130491902E-5</v>
      </c>
      <c r="J29" s="59">
        <v>2.2670013494421907E-3</v>
      </c>
      <c r="K29" s="59">
        <v>7.5596253864878649E-4</v>
      </c>
      <c r="L29" s="59">
        <v>2.2118707099774039E-6</v>
      </c>
      <c r="M29" s="59">
        <v>7.6500799312555899E-9</v>
      </c>
      <c r="N29" s="59">
        <v>8.1055865522575527E-11</v>
      </c>
      <c r="O29" s="59">
        <v>1.3832745022597578E-13</v>
      </c>
      <c r="P29" s="59">
        <v>2.4906419291057541E-13</v>
      </c>
      <c r="Q29" s="59">
        <v>5.841059658643742E-16</v>
      </c>
      <c r="R29" s="59">
        <v>4.0251318571524201E-16</v>
      </c>
      <c r="S29" s="59">
        <v>1.4060199723638765E-18</v>
      </c>
      <c r="T29" s="59">
        <v>1.2210954758245582E-14</v>
      </c>
      <c r="U29" s="59">
        <v>6.9485886210019972E-17</v>
      </c>
      <c r="V29" s="59">
        <v>9.8241346329079739E-20</v>
      </c>
      <c r="W29" s="59">
        <v>3.042755349871203E-20</v>
      </c>
      <c r="X29" s="59">
        <v>4.1336936803131762E-20</v>
      </c>
      <c r="Y29" s="59">
        <v>6.7500603495251947E-20</v>
      </c>
      <c r="Z29" s="59">
        <v>3.6364262727268021E-21</v>
      </c>
      <c r="AA29" s="59">
        <v>3.1158119310349592E-23</v>
      </c>
      <c r="AB29" s="59">
        <v>1.5706378672482704E-26</v>
      </c>
      <c r="AC29" s="59">
        <v>4.3775432871002618E-29</v>
      </c>
      <c r="AD29" s="59">
        <v>3.6851218504796625E-32</v>
      </c>
      <c r="AE29" s="59">
        <v>6.4315536627801626E-35</v>
      </c>
      <c r="AF29" s="59">
        <v>1.3732375164580939E-37</v>
      </c>
      <c r="AG29" s="59">
        <v>1.3066379801092179E-40</v>
      </c>
      <c r="AH29" s="59">
        <v>6.4511431807370151E-44</v>
      </c>
      <c r="AI29" s="59">
        <v>2.9230920516194302E-47</v>
      </c>
      <c r="AJ29" s="59">
        <v>8.2117669211526764E-51</v>
      </c>
      <c r="AK29" s="59">
        <v>1.3104001207109292E-53</v>
      </c>
      <c r="AL29" s="59">
        <v>5.2284902249529379E-20</v>
      </c>
      <c r="AM29" s="59">
        <v>9.8809645258793002E-23</v>
      </c>
      <c r="AN29" s="59">
        <v>1.605900646591071E-25</v>
      </c>
      <c r="AO29" s="59">
        <v>3.1985239399229535E-27</v>
      </c>
      <c r="AP29" s="59">
        <v>3.6606478686725207E-29</v>
      </c>
      <c r="AQ29" s="59">
        <v>7.0882329714089677E-34</v>
      </c>
      <c r="AR29" s="59">
        <v>8.2561965704752823E-38</v>
      </c>
      <c r="AS29" s="59">
        <v>3.0574468159139588E-42</v>
      </c>
      <c r="AT29" s="59">
        <v>4.3863374263651656E-50</v>
      </c>
      <c r="AU29" s="59">
        <v>3.330966572102726E-61</v>
      </c>
      <c r="AV29" s="59">
        <v>1.0479076968498089E-76</v>
      </c>
      <c r="AW29" s="59">
        <v>2.0077170446723458E-6</v>
      </c>
      <c r="AX29" s="59">
        <v>8.881779624573999E-8</v>
      </c>
      <c r="AY29" s="59">
        <v>5.6104682998879369E-8</v>
      </c>
      <c r="AZ29" s="59">
        <v>1.3886857815318328E-5</v>
      </c>
      <c r="BA29" s="59">
        <v>1.166180995037071E-7</v>
      </c>
      <c r="BB29" s="59">
        <v>7.8764975845969326E-10</v>
      </c>
      <c r="BC29" s="59">
        <v>6.8285706901933048E-11</v>
      </c>
      <c r="BD29" s="59">
        <v>3.3115362570840041E-9</v>
      </c>
      <c r="BE29" s="59">
        <v>1.6756048769790448E-8</v>
      </c>
      <c r="BF29" s="59">
        <v>1.8658116017147931E-10</v>
      </c>
      <c r="BG29" s="59">
        <v>0</v>
      </c>
      <c r="BH29" s="59">
        <v>0.12118721219144821</v>
      </c>
      <c r="BI29" s="59">
        <v>0</v>
      </c>
      <c r="BJ29" s="59">
        <v>0</v>
      </c>
      <c r="BK29" s="59">
        <v>0</v>
      </c>
      <c r="BL29" s="59">
        <v>0</v>
      </c>
      <c r="BM29" s="59">
        <v>0</v>
      </c>
      <c r="BN29" s="59">
        <v>0</v>
      </c>
      <c r="BO29" s="59"/>
      <c r="BP29" s="45">
        <f ca="1">SUM(OFFSET(INDIRECT(ADDRESS(7,COLUMN())),1,0):OFFSET(INDIRECT(ADDRESS(ROW()-2,COLUMN())),1,0))</f>
        <v>0</v>
      </c>
      <c r="BQ29" s="60"/>
      <c r="BR29" s="60"/>
      <c r="BS29" s="61">
        <v>20.785386441871651</v>
      </c>
      <c r="BT29" s="61">
        <v>802</v>
      </c>
      <c r="BU29" s="62">
        <v>271.22436353668115</v>
      </c>
      <c r="BV29" s="62">
        <v>6353.7305853374728</v>
      </c>
      <c r="BW29" s="61">
        <v>23.426105614137334</v>
      </c>
      <c r="BX29" s="61">
        <v>-13084.428530664005</v>
      </c>
      <c r="BY29" s="63">
        <v>2.7415783379058922E-6</v>
      </c>
      <c r="BZ29" s="64"/>
      <c r="CA29" s="65"/>
      <c r="CB29" s="62">
        <v>7.4358283978447786E-4</v>
      </c>
      <c r="CC29" s="62">
        <v>1.7425013409895912E-2</v>
      </c>
      <c r="CD29" s="62">
        <v>1.7581596865982339E-2</v>
      </c>
      <c r="CE29" s="62">
        <v>1.490128506100286E-5</v>
      </c>
      <c r="CF29" s="61">
        <v>23.43385629359928</v>
      </c>
      <c r="CG29" s="61">
        <v>7.8486467210065651</v>
      </c>
      <c r="CH29" s="66">
        <v>1.3346508534868977</v>
      </c>
      <c r="CI29" s="66">
        <v>1.5527727434772356</v>
      </c>
      <c r="CJ29" s="66">
        <v>1.2624794257560832E-2</v>
      </c>
      <c r="CK29" s="66">
        <v>2.808896385189643E-2</v>
      </c>
      <c r="CL29" s="66">
        <v>0.97981648156542134</v>
      </c>
      <c r="CM29" s="65"/>
      <c r="CN29" s="65"/>
      <c r="CO29" s="62"/>
      <c r="CP29" s="62"/>
      <c r="CQ29" s="63"/>
      <c r="CR29" s="61"/>
      <c r="CS29" s="61"/>
      <c r="CT29" s="66"/>
      <c r="CU29" s="66"/>
      <c r="CV29" s="66"/>
      <c r="CW29" s="61"/>
      <c r="CX29" s="65"/>
      <c r="CY29" s="65"/>
      <c r="CZ29" s="62">
        <v>271.22361995384136</v>
      </c>
      <c r="DA29" s="62">
        <v>6353.7131603240614</v>
      </c>
      <c r="DB29" s="63">
        <v>6.0417412782100559</v>
      </c>
      <c r="DC29" s="61">
        <v>1051.6360876357205</v>
      </c>
      <c r="DD29" s="66">
        <v>1.830546329693302</v>
      </c>
      <c r="DE29" s="66">
        <v>0.55536275530190238</v>
      </c>
      <c r="DF29" s="66">
        <v>3.7052856445637752</v>
      </c>
      <c r="DG29" s="67">
        <v>63.917585531185473</v>
      </c>
    </row>
    <row r="30" spans="1:111" ht="34.5" thickBot="1" x14ac:dyDescent="0.35">
      <c r="A30" s="14"/>
      <c r="B30" s="54"/>
      <c r="C30" s="39" t="s">
        <v>156</v>
      </c>
      <c r="D30" s="40"/>
      <c r="E30" s="56" t="s">
        <v>85</v>
      </c>
      <c r="F30" s="57" t="s">
        <v>108</v>
      </c>
      <c r="G30" s="40"/>
      <c r="H30" s="58">
        <v>2.883380831411912E-3</v>
      </c>
      <c r="I30" s="59">
        <v>0.12344628624448795</v>
      </c>
      <c r="J30" s="59">
        <v>0.19770458973668376</v>
      </c>
      <c r="K30" s="59">
        <v>1.9361164011808339E-2</v>
      </c>
      <c r="L30" s="59">
        <v>0.65369002890958783</v>
      </c>
      <c r="M30" s="59">
        <v>2.7454285978196053E-3</v>
      </c>
      <c r="N30" s="59">
        <v>2.9492558155690356E-5</v>
      </c>
      <c r="O30" s="59">
        <v>5.0349405303790706E-8</v>
      </c>
      <c r="P30" s="59">
        <v>9.0655956047229009E-8</v>
      </c>
      <c r="Q30" s="59">
        <v>2.1260776924029638E-10</v>
      </c>
      <c r="R30" s="59">
        <v>1.465101108890189E-10</v>
      </c>
      <c r="S30" s="59">
        <v>5.1177491712794917E-13</v>
      </c>
      <c r="T30" s="59">
        <v>4.4441521951835751E-9</v>
      </c>
      <c r="U30" s="59">
        <v>2.5292042375357534E-11</v>
      </c>
      <c r="V30" s="59">
        <v>3.5758707333874974E-14</v>
      </c>
      <c r="W30" s="59">
        <v>1.1075275567864772E-14</v>
      </c>
      <c r="X30" s="59">
        <v>1.5046164193206014E-14</v>
      </c>
      <c r="Y30" s="59">
        <v>2.4569434380809429E-14</v>
      </c>
      <c r="Z30" s="59">
        <v>1.3236168699580582E-15</v>
      </c>
      <c r="AA30" s="59">
        <v>1.1341193045815326E-17</v>
      </c>
      <c r="AB30" s="59">
        <v>5.716939164430843E-21</v>
      </c>
      <c r="AC30" s="59">
        <v>1.5933748436780148E-23</v>
      </c>
      <c r="AD30" s="59">
        <v>0</v>
      </c>
      <c r="AE30" s="59">
        <v>0</v>
      </c>
      <c r="AF30" s="59">
        <v>0</v>
      </c>
      <c r="AG30" s="59">
        <v>0</v>
      </c>
      <c r="AH30" s="59">
        <v>0</v>
      </c>
      <c r="AI30" s="59">
        <v>0</v>
      </c>
      <c r="AJ30" s="59">
        <v>0</v>
      </c>
      <c r="AK30" s="59">
        <v>0</v>
      </c>
      <c r="AL30" s="59">
        <v>1.9031096321178517E-14</v>
      </c>
      <c r="AM30" s="59">
        <v>3.5965561672917231E-17</v>
      </c>
      <c r="AN30" s="59">
        <v>5.8452915800164262E-20</v>
      </c>
      <c r="AO30" s="59">
        <v>1.1642255138386244E-21</v>
      </c>
      <c r="AP30" s="59">
        <v>1.3324332491912475E-23</v>
      </c>
      <c r="AQ30" s="59">
        <v>0</v>
      </c>
      <c r="AR30" s="59">
        <v>0</v>
      </c>
      <c r="AS30" s="59">
        <v>0</v>
      </c>
      <c r="AT30" s="59">
        <v>0</v>
      </c>
      <c r="AU30" s="59">
        <v>0</v>
      </c>
      <c r="AV30" s="59">
        <v>0</v>
      </c>
      <c r="AW30" s="59">
        <v>3.1102047961343855E-5</v>
      </c>
      <c r="AX30" s="59">
        <v>8.7808330171070765E-6</v>
      </c>
      <c r="AY30" s="59">
        <v>4.9544407468543383E-6</v>
      </c>
      <c r="AZ30" s="59">
        <v>3.4502078640015712E-5</v>
      </c>
      <c r="BA30" s="59">
        <v>4.2016281129641368E-5</v>
      </c>
      <c r="BB30" s="59">
        <v>1.7234098372887477E-6</v>
      </c>
      <c r="BC30" s="59">
        <v>1.8052583160587733E-7</v>
      </c>
      <c r="BD30" s="59">
        <v>8.3764215441327159E-6</v>
      </c>
      <c r="BE30" s="59">
        <v>1.4859844002560119E-6</v>
      </c>
      <c r="BF30" s="59">
        <v>3.9758820672485201E-6</v>
      </c>
      <c r="BG30" s="59">
        <v>0</v>
      </c>
      <c r="BH30" s="59">
        <v>2.3853703274676284E-6</v>
      </c>
      <c r="BI30" s="59">
        <v>0</v>
      </c>
      <c r="BJ30" s="59">
        <v>0</v>
      </c>
      <c r="BK30" s="59">
        <v>0</v>
      </c>
      <c r="BL30" s="59">
        <v>0</v>
      </c>
      <c r="BM30" s="59">
        <v>0</v>
      </c>
      <c r="BN30" s="59">
        <v>0</v>
      </c>
      <c r="BO30" s="59"/>
      <c r="BP30" s="45">
        <f ca="1">SUM(OFFSET(INDIRECT(ADDRESS(7,COLUMN())),1,0):OFFSET(INDIRECT(ADDRESS(ROW()-2,COLUMN())),1,0))</f>
        <v>0</v>
      </c>
      <c r="BQ30" s="60"/>
      <c r="BR30" s="60"/>
      <c r="BS30" s="61">
        <v>20.785917290251177</v>
      </c>
      <c r="BT30" s="61">
        <v>800</v>
      </c>
      <c r="BU30" s="62">
        <v>7.4514568660366542E-4</v>
      </c>
      <c r="BV30" s="62">
        <v>1.7474743110076359E-2</v>
      </c>
      <c r="BW30" s="61">
        <v>23.451445031810238</v>
      </c>
      <c r="BX30" s="61">
        <v>-5477.4912749610221</v>
      </c>
      <c r="BY30" s="63">
        <v>1</v>
      </c>
      <c r="BZ30" s="64"/>
      <c r="CA30" s="65"/>
      <c r="CB30" s="62">
        <v>7.4514568660366542E-4</v>
      </c>
      <c r="CC30" s="62">
        <v>1.7474743110076359E-2</v>
      </c>
      <c r="CD30" s="62">
        <v>1.7618549497576425E-2</v>
      </c>
      <c r="CE30" s="62">
        <v>1.4932604269453323E-5</v>
      </c>
      <c r="CF30" s="61">
        <v>23.451445031810238</v>
      </c>
      <c r="CG30" s="61">
        <v>7.8345844267421771</v>
      </c>
      <c r="CH30" s="66">
        <v>1.3346000888664604</v>
      </c>
      <c r="CI30" s="66">
        <v>1.5514742249017719</v>
      </c>
      <c r="CJ30" s="66">
        <v>1.2628047462558935E-2</v>
      </c>
      <c r="CK30" s="66">
        <v>2.8075470606159298E-2</v>
      </c>
      <c r="CL30" s="66">
        <v>0.97986046916384417</v>
      </c>
      <c r="CM30" s="65"/>
      <c r="CN30" s="65"/>
      <c r="CO30" s="62">
        <v>0</v>
      </c>
      <c r="CP30" s="62">
        <v>0</v>
      </c>
      <c r="CQ30" s="63">
        <v>0</v>
      </c>
      <c r="CR30" s="61">
        <v>36.870155021495449</v>
      </c>
      <c r="CS30" s="61">
        <v>872.96427775922416</v>
      </c>
      <c r="CT30" s="66">
        <v>2.5577462398048856</v>
      </c>
      <c r="CU30" s="66">
        <v>0.98720679148330837</v>
      </c>
      <c r="CV30" s="66">
        <v>0.277975611764821</v>
      </c>
      <c r="CW30" s="61">
        <v>37.671374918622313</v>
      </c>
      <c r="CX30" s="65"/>
      <c r="CY30" s="65"/>
      <c r="CZ30" s="62">
        <v>0</v>
      </c>
      <c r="DA30" s="62">
        <v>0</v>
      </c>
      <c r="DB30" s="63">
        <v>0</v>
      </c>
      <c r="DC30" s="61">
        <v>1051.6348228208283</v>
      </c>
      <c r="DD30" s="66">
        <v>1.8305227554443577</v>
      </c>
      <c r="DE30" s="66">
        <v>0.55536333258061144</v>
      </c>
      <c r="DF30" s="66">
        <v>3.705288577601483</v>
      </c>
      <c r="DG30" s="67">
        <v>63.917510576287881</v>
      </c>
    </row>
    <row r="31" spans="1:111" ht="57" thickBot="1" x14ac:dyDescent="0.35">
      <c r="A31" s="14"/>
      <c r="B31" s="54"/>
      <c r="C31" s="55" t="s">
        <v>157</v>
      </c>
      <c r="D31" s="40" t="s">
        <v>109</v>
      </c>
      <c r="E31" s="56" t="s">
        <v>85</v>
      </c>
      <c r="F31" s="57" t="s">
        <v>110</v>
      </c>
      <c r="G31" s="69"/>
      <c r="H31" s="58">
        <v>2.883380831411912E-3</v>
      </c>
      <c r="I31" s="59">
        <v>0.12344628624448795</v>
      </c>
      <c r="J31" s="59">
        <v>0.19770458973668376</v>
      </c>
      <c r="K31" s="59">
        <v>1.9361164011808339E-2</v>
      </c>
      <c r="L31" s="59">
        <v>0.65369002890958783</v>
      </c>
      <c r="M31" s="59">
        <v>2.7454285978196053E-3</v>
      </c>
      <c r="N31" s="59">
        <v>2.9492558155690356E-5</v>
      </c>
      <c r="O31" s="59">
        <v>5.0349405303790706E-8</v>
      </c>
      <c r="P31" s="59">
        <v>9.0655956047229009E-8</v>
      </c>
      <c r="Q31" s="59">
        <v>2.1260776924029638E-10</v>
      </c>
      <c r="R31" s="59">
        <v>1.465101108890189E-10</v>
      </c>
      <c r="S31" s="59">
        <v>5.1177491712794917E-13</v>
      </c>
      <c r="T31" s="59">
        <v>4.4441521951835751E-9</v>
      </c>
      <c r="U31" s="59">
        <v>2.5292042375357534E-11</v>
      </c>
      <c r="V31" s="59">
        <v>3.5758707333874974E-14</v>
      </c>
      <c r="W31" s="59">
        <v>1.1075275567864772E-14</v>
      </c>
      <c r="X31" s="59">
        <v>1.5046164193206014E-14</v>
      </c>
      <c r="Y31" s="59">
        <v>2.4569434380809429E-14</v>
      </c>
      <c r="Z31" s="59">
        <v>1.3236168699580582E-15</v>
      </c>
      <c r="AA31" s="59">
        <v>1.1341193045815326E-17</v>
      </c>
      <c r="AB31" s="59">
        <v>5.716939164430843E-21</v>
      </c>
      <c r="AC31" s="59">
        <v>1.5933748436780148E-23</v>
      </c>
      <c r="AD31" s="59">
        <v>0</v>
      </c>
      <c r="AE31" s="59">
        <v>0</v>
      </c>
      <c r="AF31" s="59">
        <v>0</v>
      </c>
      <c r="AG31" s="59">
        <v>0</v>
      </c>
      <c r="AH31" s="59">
        <v>0</v>
      </c>
      <c r="AI31" s="59">
        <v>0</v>
      </c>
      <c r="AJ31" s="59">
        <v>0</v>
      </c>
      <c r="AK31" s="59">
        <v>0</v>
      </c>
      <c r="AL31" s="59">
        <v>1.9031096321178517E-14</v>
      </c>
      <c r="AM31" s="59">
        <v>3.5965561672917231E-17</v>
      </c>
      <c r="AN31" s="59">
        <v>5.8452915800164262E-20</v>
      </c>
      <c r="AO31" s="59">
        <v>1.1642255138386244E-21</v>
      </c>
      <c r="AP31" s="59">
        <v>1.3324332491912475E-23</v>
      </c>
      <c r="AQ31" s="59">
        <v>0</v>
      </c>
      <c r="AR31" s="59">
        <v>0</v>
      </c>
      <c r="AS31" s="59">
        <v>0</v>
      </c>
      <c r="AT31" s="59">
        <v>0</v>
      </c>
      <c r="AU31" s="59">
        <v>0</v>
      </c>
      <c r="AV31" s="59">
        <v>0</v>
      </c>
      <c r="AW31" s="59">
        <v>3.1102047961343855E-5</v>
      </c>
      <c r="AX31" s="59">
        <v>8.7808330171070765E-6</v>
      </c>
      <c r="AY31" s="59">
        <v>4.9544407468543383E-6</v>
      </c>
      <c r="AZ31" s="59">
        <v>3.4502078640015712E-5</v>
      </c>
      <c r="BA31" s="59">
        <v>4.2016281129641368E-5</v>
      </c>
      <c r="BB31" s="59">
        <v>1.7234098372887477E-6</v>
      </c>
      <c r="BC31" s="59">
        <v>1.8052583160587733E-7</v>
      </c>
      <c r="BD31" s="59">
        <v>8.3764215441327159E-6</v>
      </c>
      <c r="BE31" s="59">
        <v>1.4859844002560119E-6</v>
      </c>
      <c r="BF31" s="59">
        <v>3.9758820672485201E-6</v>
      </c>
      <c r="BG31" s="59">
        <v>0</v>
      </c>
      <c r="BH31" s="59">
        <v>2.3853703274676284E-6</v>
      </c>
      <c r="BI31" s="59">
        <v>0</v>
      </c>
      <c r="BJ31" s="59">
        <v>0</v>
      </c>
      <c r="BK31" s="59">
        <v>0</v>
      </c>
      <c r="BL31" s="59">
        <v>0</v>
      </c>
      <c r="BM31" s="59">
        <v>0</v>
      </c>
      <c r="BN31" s="59">
        <v>0</v>
      </c>
      <c r="BO31" s="59"/>
      <c r="BP31" s="45">
        <f ca="1">SUM(OFFSET(INDIRECT(ADDRESS(7,COLUMN())),1,0):OFFSET(INDIRECT(ADDRESS(ROW()-2,COLUMN())),1,0))</f>
        <v>0</v>
      </c>
      <c r="BQ31" s="60"/>
      <c r="BR31" s="60"/>
      <c r="BS31" s="61">
        <v>19.648385851219984</v>
      </c>
      <c r="BT31" s="61">
        <v>600</v>
      </c>
      <c r="BU31" s="62">
        <v>7.4514568660366542E-4</v>
      </c>
      <c r="BV31" s="62">
        <v>1.7474743110076359E-2</v>
      </c>
      <c r="BW31" s="61">
        <v>23.451445031810238</v>
      </c>
      <c r="BX31" s="61">
        <v>-5477.4912749610221</v>
      </c>
      <c r="BY31" s="63">
        <v>1</v>
      </c>
      <c r="BZ31" s="64"/>
      <c r="CA31" s="65"/>
      <c r="CB31" s="62">
        <v>7.4514568660366542E-4</v>
      </c>
      <c r="CC31" s="62">
        <v>1.7474743110076359E-2</v>
      </c>
      <c r="CD31" s="62">
        <v>1.7618549497576425E-2</v>
      </c>
      <c r="CE31" s="62">
        <v>1.4932604269453323E-5</v>
      </c>
      <c r="CF31" s="61">
        <v>23.451445031810238</v>
      </c>
      <c r="CG31" s="61">
        <v>5.8699794202169215</v>
      </c>
      <c r="CH31" s="66">
        <v>1.3279353609003524</v>
      </c>
      <c r="CI31" s="66">
        <v>1.5400600884144555</v>
      </c>
      <c r="CJ31" s="66">
        <v>1.2540516909194834E-2</v>
      </c>
      <c r="CK31" s="66">
        <v>2.7786018483339923E-2</v>
      </c>
      <c r="CL31" s="66">
        <v>0.98466582776297329</v>
      </c>
      <c r="CM31" s="65"/>
      <c r="CN31" s="65"/>
      <c r="CO31" s="62"/>
      <c r="CP31" s="62"/>
      <c r="CQ31" s="63"/>
      <c r="CR31" s="61"/>
      <c r="CS31" s="61"/>
      <c r="CT31" s="66"/>
      <c r="CU31" s="66"/>
      <c r="CV31" s="66"/>
      <c r="CW31" s="61"/>
      <c r="CX31" s="65"/>
      <c r="CY31" s="65"/>
      <c r="CZ31" s="62"/>
      <c r="DA31" s="62"/>
      <c r="DB31" s="63"/>
      <c r="DC31" s="61"/>
      <c r="DD31" s="66"/>
      <c r="DE31" s="66"/>
      <c r="DF31" s="66"/>
      <c r="DG31" s="67"/>
    </row>
    <row r="32" spans="1:111" ht="23.25" thickBot="1" x14ac:dyDescent="0.35">
      <c r="A32" s="14"/>
      <c r="B32" s="54"/>
      <c r="C32" s="39" t="s">
        <v>158</v>
      </c>
      <c r="D32" s="40"/>
      <c r="E32" s="56" t="s">
        <v>85</v>
      </c>
      <c r="F32" s="57" t="s">
        <v>111</v>
      </c>
      <c r="G32" s="40"/>
      <c r="H32" s="58">
        <v>1.0295997444102117E-2</v>
      </c>
      <c r="I32" s="59">
        <v>2.2872687516764614E-3</v>
      </c>
      <c r="J32" s="59">
        <v>0.2185058453078442</v>
      </c>
      <c r="K32" s="59">
        <v>9.9643112224503672E-3</v>
      </c>
      <c r="L32" s="59">
        <v>0.66377384497639402</v>
      </c>
      <c r="M32" s="59">
        <v>3.7537014798600429E-2</v>
      </c>
      <c r="N32" s="59">
        <v>1.4416937197432445E-2</v>
      </c>
      <c r="O32" s="59">
        <v>1.1693797580135067E-2</v>
      </c>
      <c r="P32" s="59">
        <v>1.4752868459881028E-2</v>
      </c>
      <c r="Q32" s="59">
        <v>6.6607426740802307E-3</v>
      </c>
      <c r="R32" s="59">
        <v>3.8741776457372375E-3</v>
      </c>
      <c r="S32" s="59">
        <v>2.6839201261684167E-3</v>
      </c>
      <c r="T32" s="59">
        <v>2.900700329026841E-5</v>
      </c>
      <c r="U32" s="59">
        <v>7.5311970483669661E-5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0</v>
      </c>
      <c r="AD32" s="59">
        <v>0</v>
      </c>
      <c r="AE32" s="59">
        <v>0</v>
      </c>
      <c r="AF32" s="59">
        <v>0</v>
      </c>
      <c r="AG32" s="59">
        <v>0</v>
      </c>
      <c r="AH32" s="59">
        <v>0</v>
      </c>
      <c r="AI32" s="59">
        <v>0</v>
      </c>
      <c r="AJ32" s="59">
        <v>0</v>
      </c>
      <c r="AK32" s="59">
        <v>0</v>
      </c>
      <c r="AL32" s="59">
        <v>0</v>
      </c>
      <c r="AM32" s="59">
        <v>0</v>
      </c>
      <c r="AN32" s="59">
        <v>0</v>
      </c>
      <c r="AO32" s="59">
        <v>0</v>
      </c>
      <c r="AP32" s="59">
        <v>6.3452915174645176E-6</v>
      </c>
      <c r="AQ32" s="59">
        <v>0</v>
      </c>
      <c r="AR32" s="59">
        <v>0</v>
      </c>
      <c r="AS32" s="59">
        <v>0</v>
      </c>
      <c r="AT32" s="59">
        <v>0</v>
      </c>
      <c r="AU32" s="59">
        <v>0</v>
      </c>
      <c r="AV32" s="59">
        <v>0</v>
      </c>
      <c r="AW32" s="59">
        <v>6.100585483787072E-5</v>
      </c>
      <c r="AX32" s="59">
        <v>1.5546099519324869E-5</v>
      </c>
      <c r="AY32" s="59">
        <v>6.4209220315458388E-6</v>
      </c>
      <c r="AZ32" s="59">
        <v>0</v>
      </c>
      <c r="BA32" s="59">
        <v>8.1288141475416368E-5</v>
      </c>
      <c r="BB32" s="59">
        <v>0</v>
      </c>
      <c r="BC32" s="59">
        <v>2.4156185376225135E-7</v>
      </c>
      <c r="BD32" s="59">
        <v>0</v>
      </c>
      <c r="BE32" s="59">
        <v>5.7486730782817272E-8</v>
      </c>
      <c r="BF32" s="59">
        <v>0</v>
      </c>
      <c r="BG32" s="59">
        <v>4.4397027208279076E-27</v>
      </c>
      <c r="BH32" s="59">
        <v>3.7311662113235531E-27</v>
      </c>
      <c r="BI32" s="59">
        <v>9.5251706909921967E-4</v>
      </c>
      <c r="BJ32" s="59">
        <v>0</v>
      </c>
      <c r="BK32" s="59">
        <v>1.8938728698081196E-3</v>
      </c>
      <c r="BL32" s="59">
        <v>3.694680316695335E-4</v>
      </c>
      <c r="BM32" s="59">
        <v>3.6411316261353851E-5</v>
      </c>
      <c r="BN32" s="59">
        <v>2.5780196919540367E-5</v>
      </c>
      <c r="BO32" s="59"/>
      <c r="BP32" s="45">
        <f ca="1">SUM(OFFSET(INDIRECT(ADDRESS(7,COLUMN())),1,0):OFFSET(INDIRECT(ADDRESS(ROW()-2,COLUMN())),1,0))</f>
        <v>0</v>
      </c>
      <c r="BQ32" s="60"/>
      <c r="BR32" s="60"/>
      <c r="BS32" s="61">
        <v>51.045058439454301</v>
      </c>
      <c r="BT32" s="61">
        <v>600</v>
      </c>
      <c r="BU32" s="62">
        <v>323.52185411486795</v>
      </c>
      <c r="BV32" s="62">
        <v>8238.6880579269491</v>
      </c>
      <c r="BW32" s="61">
        <v>25.465630692762304</v>
      </c>
      <c r="BX32" s="61">
        <v>-5822.2054491234712</v>
      </c>
      <c r="BY32" s="63">
        <v>1</v>
      </c>
      <c r="BZ32" s="64"/>
      <c r="CA32" s="65"/>
      <c r="CB32" s="62">
        <v>323.52185411486795</v>
      </c>
      <c r="CC32" s="62">
        <v>8238.6880579269491</v>
      </c>
      <c r="CD32" s="62">
        <v>7649.4917742203315</v>
      </c>
      <c r="CE32" s="62">
        <v>6.4833279006642073</v>
      </c>
      <c r="CF32" s="61">
        <v>25.465630692762304</v>
      </c>
      <c r="CG32" s="61">
        <v>5.7656956574605518</v>
      </c>
      <c r="CH32" s="66">
        <v>1.2644873191055754</v>
      </c>
      <c r="CI32" s="66">
        <v>1.684762003743089</v>
      </c>
      <c r="CJ32" s="66">
        <v>1.2966019829925398E-2</v>
      </c>
      <c r="CK32" s="66">
        <v>3.0478305906001861E-2</v>
      </c>
      <c r="CL32" s="66">
        <v>0.98315240563208506</v>
      </c>
      <c r="CM32" s="65"/>
      <c r="CN32" s="65"/>
      <c r="CO32" s="62"/>
      <c r="CP32" s="62"/>
      <c r="CQ32" s="63"/>
      <c r="CR32" s="61"/>
      <c r="CS32" s="61"/>
      <c r="CT32" s="66"/>
      <c r="CU32" s="66"/>
      <c r="CV32" s="66"/>
      <c r="CW32" s="61"/>
      <c r="CX32" s="65"/>
      <c r="CY32" s="65"/>
      <c r="CZ32" s="62"/>
      <c r="DA32" s="62"/>
      <c r="DB32" s="63"/>
      <c r="DC32" s="61"/>
      <c r="DD32" s="66"/>
      <c r="DE32" s="66"/>
      <c r="DF32" s="66"/>
      <c r="DG32" s="67"/>
    </row>
    <row r="33" spans="1:111" ht="45.75" thickBot="1" x14ac:dyDescent="0.35">
      <c r="A33" s="14"/>
      <c r="B33" s="54"/>
      <c r="C33" s="55" t="s">
        <v>159</v>
      </c>
      <c r="D33" s="40"/>
      <c r="E33" s="56" t="s">
        <v>85</v>
      </c>
      <c r="F33" s="57" t="s">
        <v>112</v>
      </c>
      <c r="G33" s="40"/>
      <c r="H33" s="58">
        <v>0.40192789661813044</v>
      </c>
      <c r="I33" s="59">
        <v>4.8957172335619831E-3</v>
      </c>
      <c r="J33" s="59">
        <v>0.18669413253397293</v>
      </c>
      <c r="K33" s="59">
        <v>5.1467688110030947E-2</v>
      </c>
      <c r="L33" s="59">
        <v>7.4152752391948989E-2</v>
      </c>
      <c r="M33" s="59">
        <v>1.617010604479251E-3</v>
      </c>
      <c r="N33" s="59">
        <v>4.8355086616481674E-5</v>
      </c>
      <c r="O33" s="59">
        <v>1.7609393109917618E-7</v>
      </c>
      <c r="P33" s="59">
        <v>4.630446728165989E-7</v>
      </c>
      <c r="Q33" s="59">
        <v>1.9842935689309737E-9</v>
      </c>
      <c r="R33" s="59">
        <v>1.8926219683880408E-9</v>
      </c>
      <c r="S33" s="59">
        <v>1.725035846412872E-11</v>
      </c>
      <c r="T33" s="59">
        <v>1.0668579866615539E-6</v>
      </c>
      <c r="U33" s="59">
        <v>2.4147607910776308E-8</v>
      </c>
      <c r="V33" s="59">
        <v>9.2605866876481167E-11</v>
      </c>
      <c r="W33" s="59">
        <v>3.2981233376789648E-11</v>
      </c>
      <c r="X33" s="59">
        <v>4.6605835608653674E-11</v>
      </c>
      <c r="Y33" s="59">
        <v>1.0088480055852693E-10</v>
      </c>
      <c r="Z33" s="59">
        <v>2.9819066586993022E-13</v>
      </c>
      <c r="AA33" s="59">
        <v>3.0543121058205283E-15</v>
      </c>
      <c r="AB33" s="59">
        <v>3.4848359308663352E-18</v>
      </c>
      <c r="AC33" s="59">
        <v>2.768356412221429E-20</v>
      </c>
      <c r="AD33" s="59">
        <v>0</v>
      </c>
      <c r="AE33" s="59">
        <v>0</v>
      </c>
      <c r="AF33" s="59">
        <v>0</v>
      </c>
      <c r="AG33" s="59">
        <v>0</v>
      </c>
      <c r="AH33" s="59">
        <v>0</v>
      </c>
      <c r="AI33" s="59">
        <v>0</v>
      </c>
      <c r="AJ33" s="59">
        <v>0</v>
      </c>
      <c r="AK33" s="59">
        <v>0</v>
      </c>
      <c r="AL33" s="59">
        <v>1.1466253912274809E-12</v>
      </c>
      <c r="AM33" s="59">
        <v>8.2468168164841668E-15</v>
      </c>
      <c r="AN33" s="59">
        <v>3.1106503029091767E-17</v>
      </c>
      <c r="AO33" s="59">
        <v>1.228869271375144E-18</v>
      </c>
      <c r="AP33" s="59">
        <v>4.0011818621693113E-20</v>
      </c>
      <c r="AQ33" s="59">
        <v>0</v>
      </c>
      <c r="AR33" s="59">
        <v>0</v>
      </c>
      <c r="AS33" s="59">
        <v>0</v>
      </c>
      <c r="AT33" s="59">
        <v>0</v>
      </c>
      <c r="AU33" s="59">
        <v>0</v>
      </c>
      <c r="AV33" s="59">
        <v>0</v>
      </c>
      <c r="AW33" s="59">
        <v>8.8365085837585546E-4</v>
      </c>
      <c r="AX33" s="59">
        <v>7.1253655012430499E-4</v>
      </c>
      <c r="AY33" s="59">
        <v>4.2519355699557524E-4</v>
      </c>
      <c r="AZ33" s="59">
        <v>3.4525619620775286E-3</v>
      </c>
      <c r="BA33" s="59">
        <v>1.4698092184898833E-2</v>
      </c>
      <c r="BB33" s="59">
        <v>3.9803385132058808E-4</v>
      </c>
      <c r="BC33" s="59">
        <v>1.2474631415590045E-4</v>
      </c>
      <c r="BD33" s="59">
        <v>7.0043240313947897E-3</v>
      </c>
      <c r="BE33" s="59">
        <v>2.1961670927997798E-3</v>
      </c>
      <c r="BF33" s="59">
        <v>1.0258062094446312E-2</v>
      </c>
      <c r="BG33" s="59">
        <v>0</v>
      </c>
      <c r="BH33" s="59">
        <v>0.23904134461177118</v>
      </c>
      <c r="BI33" s="59">
        <v>0</v>
      </c>
      <c r="BJ33" s="59">
        <v>0</v>
      </c>
      <c r="BK33" s="59">
        <v>0</v>
      </c>
      <c r="BL33" s="59">
        <v>0</v>
      </c>
      <c r="BM33" s="59">
        <v>0</v>
      </c>
      <c r="BN33" s="59">
        <v>0</v>
      </c>
      <c r="BO33" s="59"/>
      <c r="BP33" s="45">
        <f ca="1">SUM(OFFSET(INDIRECT(ADDRESS(7,COLUMN())),1,0):OFFSET(INDIRECT(ADDRESS(ROW()-2,COLUMN())),1,0))</f>
        <v>0</v>
      </c>
      <c r="BQ33" s="60"/>
      <c r="BR33" s="60"/>
      <c r="BS33" s="61">
        <v>20.785917290251177</v>
      </c>
      <c r="BT33" s="61">
        <v>800</v>
      </c>
      <c r="BU33" s="62">
        <v>0</v>
      </c>
      <c r="BV33" s="62">
        <v>0</v>
      </c>
      <c r="BW33" s="61">
        <v>36.870155021495449</v>
      </c>
      <c r="BX33" s="61">
        <v>-8364.3601854209101</v>
      </c>
      <c r="BY33" s="63">
        <v>0</v>
      </c>
      <c r="BZ33" s="64"/>
      <c r="CA33" s="65"/>
      <c r="CB33" s="62">
        <v>0</v>
      </c>
      <c r="CC33" s="62">
        <v>0</v>
      </c>
      <c r="CD33" s="62">
        <v>0</v>
      </c>
      <c r="CE33" s="62">
        <v>0</v>
      </c>
      <c r="CF33" s="61">
        <v>23.451445031810238</v>
      </c>
      <c r="CG33" s="61">
        <v>7.8345844267421771</v>
      </c>
      <c r="CH33" s="66">
        <v>1.3346000888664604</v>
      </c>
      <c r="CI33" s="66">
        <v>1.5514742249017719</v>
      </c>
      <c r="CJ33" s="66">
        <v>1.2628047462558935E-2</v>
      </c>
      <c r="CK33" s="66">
        <v>2.8075470606159298E-2</v>
      </c>
      <c r="CL33" s="66">
        <v>0.97986046916384417</v>
      </c>
      <c r="CM33" s="65"/>
      <c r="CN33" s="65"/>
      <c r="CO33" s="62">
        <v>0</v>
      </c>
      <c r="CP33" s="62">
        <v>0</v>
      </c>
      <c r="CQ33" s="63">
        <v>0</v>
      </c>
      <c r="CR33" s="61">
        <v>36.870155021495449</v>
      </c>
      <c r="CS33" s="61">
        <v>872.96427775922416</v>
      </c>
      <c r="CT33" s="66">
        <v>2.5577462398048856</v>
      </c>
      <c r="CU33" s="66">
        <v>0.98720679148330837</v>
      </c>
      <c r="CV33" s="66">
        <v>0.277975611764821</v>
      </c>
      <c r="CW33" s="61">
        <v>37.671374918622313</v>
      </c>
      <c r="CX33" s="65"/>
      <c r="CY33" s="65"/>
      <c r="CZ33" s="62">
        <v>0</v>
      </c>
      <c r="DA33" s="62">
        <v>0</v>
      </c>
      <c r="DB33" s="63">
        <v>0</v>
      </c>
      <c r="DC33" s="61">
        <v>1051.6348228208283</v>
      </c>
      <c r="DD33" s="66">
        <v>1.8305227554443577</v>
      </c>
      <c r="DE33" s="66">
        <v>0.55536333258061144</v>
      </c>
      <c r="DF33" s="66">
        <v>3.705288577601483</v>
      </c>
      <c r="DG33" s="67">
        <v>63.917510576287881</v>
      </c>
    </row>
    <row r="34" spans="1:111" ht="34.5" thickBot="1" x14ac:dyDescent="0.35">
      <c r="A34" s="14"/>
      <c r="B34" s="54"/>
      <c r="C34" s="39" t="s">
        <v>160</v>
      </c>
      <c r="D34" s="40"/>
      <c r="E34" s="56" t="s">
        <v>85</v>
      </c>
      <c r="F34" s="57" t="s">
        <v>113</v>
      </c>
      <c r="G34" s="40"/>
      <c r="H34" s="58">
        <v>0.87574515309006751</v>
      </c>
      <c r="I34" s="59">
        <v>2.8332979985391128E-5</v>
      </c>
      <c r="J34" s="59">
        <v>2.2664644143594375E-3</v>
      </c>
      <c r="K34" s="59">
        <v>7.559114236842852E-4</v>
      </c>
      <c r="L34" s="59">
        <v>4.1596274246032225E-7</v>
      </c>
      <c r="M34" s="59">
        <v>1.0745296817615325E-10</v>
      </c>
      <c r="N34" s="59">
        <v>2.9765257591755669E-14</v>
      </c>
      <c r="O34" s="59">
        <v>4.8838804896604076E-19</v>
      </c>
      <c r="P34" s="59">
        <v>1.4106038257535943E-18</v>
      </c>
      <c r="Q34" s="59">
        <v>2.449356440562278E-23</v>
      </c>
      <c r="R34" s="59">
        <v>2.0053606219111485E-23</v>
      </c>
      <c r="S34" s="59">
        <v>4.3537410485526926E-28</v>
      </c>
      <c r="T34" s="59">
        <v>1.3553158207807697E-18</v>
      </c>
      <c r="U34" s="59">
        <v>3.3112460835570631E-23</v>
      </c>
      <c r="V34" s="59">
        <v>3.7971576128895135E-28</v>
      </c>
      <c r="W34" s="59">
        <v>5.3109275676328522E-29</v>
      </c>
      <c r="X34" s="59">
        <v>9.8056754512073988E-29</v>
      </c>
      <c r="Y34" s="59">
        <v>6.281376991586243E-28</v>
      </c>
      <c r="Z34" s="59">
        <v>4.7155764211808721E-32</v>
      </c>
      <c r="AA34" s="59">
        <v>7.6372935099728548E-36</v>
      </c>
      <c r="AB34" s="59">
        <v>1.2658331764118331E-41</v>
      </c>
      <c r="AC34" s="59">
        <v>1.6210387140685221E-46</v>
      </c>
      <c r="AD34" s="59">
        <v>0</v>
      </c>
      <c r="AE34" s="59">
        <v>0</v>
      </c>
      <c r="AF34" s="59">
        <v>0</v>
      </c>
      <c r="AG34" s="59">
        <v>0</v>
      </c>
      <c r="AH34" s="59">
        <v>0</v>
      </c>
      <c r="AI34" s="59">
        <v>0</v>
      </c>
      <c r="AJ34" s="59">
        <v>0</v>
      </c>
      <c r="AK34" s="59">
        <v>0</v>
      </c>
      <c r="AL34" s="59">
        <v>1.0234027241447576E-30</v>
      </c>
      <c r="AM34" s="59">
        <v>2.5183161126260397E-35</v>
      </c>
      <c r="AN34" s="59">
        <v>7.8768102850333305E-40</v>
      </c>
      <c r="AO34" s="59">
        <v>5.4583271847921316E-43</v>
      </c>
      <c r="AP34" s="59">
        <v>1.9192997740369615E-46</v>
      </c>
      <c r="AQ34" s="59">
        <v>0</v>
      </c>
      <c r="AR34" s="59">
        <v>0</v>
      </c>
      <c r="AS34" s="59">
        <v>0</v>
      </c>
      <c r="AT34" s="59">
        <v>0</v>
      </c>
      <c r="AU34" s="59">
        <v>0</v>
      </c>
      <c r="AV34" s="59">
        <v>0</v>
      </c>
      <c r="AW34" s="59">
        <v>2.0076371124182323E-6</v>
      </c>
      <c r="AX34" s="59">
        <v>8.8793916254432161E-8</v>
      </c>
      <c r="AY34" s="59">
        <v>5.6091225564710716E-8</v>
      </c>
      <c r="AZ34" s="59">
        <v>1.3886801178131025E-5</v>
      </c>
      <c r="BA34" s="59">
        <v>1.1650298654502759E-7</v>
      </c>
      <c r="BB34" s="59">
        <v>7.8291711570428566E-10</v>
      </c>
      <c r="BC34" s="59">
        <v>6.778992721011226E-11</v>
      </c>
      <c r="BD34" s="59">
        <v>3.2885324094000163E-9</v>
      </c>
      <c r="BE34" s="59">
        <v>1.6752012288103385E-8</v>
      </c>
      <c r="BF34" s="59">
        <v>1.7565854082050079E-10</v>
      </c>
      <c r="BG34" s="59">
        <v>0</v>
      </c>
      <c r="BH34" s="59">
        <v>0.12118754512834923</v>
      </c>
      <c r="BI34" s="59">
        <v>0</v>
      </c>
      <c r="BJ34" s="59">
        <v>0</v>
      </c>
      <c r="BK34" s="59">
        <v>0</v>
      </c>
      <c r="BL34" s="59">
        <v>0</v>
      </c>
      <c r="BM34" s="59">
        <v>0</v>
      </c>
      <c r="BN34" s="59">
        <v>0</v>
      </c>
      <c r="BO34" s="59"/>
      <c r="BP34" s="45">
        <f ca="1">SUM(OFFSET(INDIRECT(ADDRESS(7,COLUMN())),1,0):OFFSET(INDIRECT(ADDRESS(ROW()-2,COLUMN())),1,0))</f>
        <v>0</v>
      </c>
      <c r="BQ34" s="60"/>
      <c r="BR34" s="60"/>
      <c r="BS34" s="61">
        <v>20.785917290251177</v>
      </c>
      <c r="BT34" s="61">
        <v>800</v>
      </c>
      <c r="BU34" s="62">
        <v>271.22361839099455</v>
      </c>
      <c r="BV34" s="62">
        <v>6353.7131105943618</v>
      </c>
      <c r="BW34" s="61">
        <v>23.426105544521132</v>
      </c>
      <c r="BX34" s="61">
        <v>-13084.449428723428</v>
      </c>
      <c r="BY34" s="63">
        <v>0</v>
      </c>
      <c r="BZ34" s="64"/>
      <c r="CA34" s="65"/>
      <c r="CB34" s="62">
        <v>0</v>
      </c>
      <c r="CC34" s="62">
        <v>0</v>
      </c>
      <c r="CD34" s="62">
        <v>0</v>
      </c>
      <c r="CE34" s="62">
        <v>0</v>
      </c>
      <c r="CF34" s="61">
        <v>23.451445031810238</v>
      </c>
      <c r="CG34" s="61">
        <v>7.8345844267421771</v>
      </c>
      <c r="CH34" s="66">
        <v>1.3346000888664604</v>
      </c>
      <c r="CI34" s="66">
        <v>1.5514742249017719</v>
      </c>
      <c r="CJ34" s="66">
        <v>1.2628047462558935E-2</v>
      </c>
      <c r="CK34" s="66">
        <v>2.8075470606159298E-2</v>
      </c>
      <c r="CL34" s="66">
        <v>0.97986046916384417</v>
      </c>
      <c r="CM34" s="65"/>
      <c r="CN34" s="65"/>
      <c r="CO34" s="62">
        <v>0</v>
      </c>
      <c r="CP34" s="62">
        <v>0</v>
      </c>
      <c r="CQ34" s="63">
        <v>0</v>
      </c>
      <c r="CR34" s="61">
        <v>36.870155021495449</v>
      </c>
      <c r="CS34" s="61">
        <v>872.96427775922416</v>
      </c>
      <c r="CT34" s="66">
        <v>2.5577462398048856</v>
      </c>
      <c r="CU34" s="66">
        <v>0.98720679148330837</v>
      </c>
      <c r="CV34" s="66">
        <v>0.277975611764821</v>
      </c>
      <c r="CW34" s="61">
        <v>37.671374918622313</v>
      </c>
      <c r="CX34" s="65"/>
      <c r="CY34" s="65"/>
      <c r="CZ34" s="62">
        <v>271.22361839099455</v>
      </c>
      <c r="DA34" s="62">
        <v>6353.7131105943618</v>
      </c>
      <c r="DB34" s="63">
        <v>6.0417484974029536</v>
      </c>
      <c r="DC34" s="61">
        <v>1051.6348228208283</v>
      </c>
      <c r="DD34" s="66">
        <v>1.8305227554443577</v>
      </c>
      <c r="DE34" s="66">
        <v>0.55536333258061144</v>
      </c>
      <c r="DF34" s="66">
        <v>3.705288577601483</v>
      </c>
      <c r="DG34" s="67">
        <v>63.917510576287881</v>
      </c>
    </row>
    <row r="35" spans="1:111" ht="23.25" thickBot="1" x14ac:dyDescent="0.35">
      <c r="A35" s="14"/>
      <c r="B35" s="54"/>
      <c r="C35" s="55" t="s">
        <v>161</v>
      </c>
      <c r="D35" s="40"/>
      <c r="E35" s="56" t="s">
        <v>85</v>
      </c>
      <c r="F35" s="57" t="s">
        <v>114</v>
      </c>
      <c r="G35" s="40"/>
      <c r="H35" s="58">
        <v>0.87574515309006751</v>
      </c>
      <c r="I35" s="59">
        <v>2.8332979985391128E-5</v>
      </c>
      <c r="J35" s="68">
        <v>2.2664644143594375E-3</v>
      </c>
      <c r="K35" s="59">
        <v>7.559114236842852E-4</v>
      </c>
      <c r="L35" s="59">
        <v>4.1596274246032225E-7</v>
      </c>
      <c r="M35" s="59">
        <v>1.0745296817615325E-10</v>
      </c>
      <c r="N35" s="59">
        <v>2.9765257591755669E-14</v>
      </c>
      <c r="O35" s="59">
        <v>4.8838804896604076E-19</v>
      </c>
      <c r="P35" s="59">
        <v>1.4106038257535943E-18</v>
      </c>
      <c r="Q35" s="59">
        <v>2.449356440562278E-23</v>
      </c>
      <c r="R35" s="59">
        <v>2.0053606219111485E-23</v>
      </c>
      <c r="S35" s="59">
        <v>4.3537410485526926E-28</v>
      </c>
      <c r="T35" s="59">
        <v>1.3553158207807697E-18</v>
      </c>
      <c r="U35" s="59">
        <v>3.3112460835570631E-23</v>
      </c>
      <c r="V35" s="59">
        <v>3.7971576128895135E-28</v>
      </c>
      <c r="W35" s="59">
        <v>5.3109275676328522E-29</v>
      </c>
      <c r="X35" s="59">
        <v>9.8056754512073988E-29</v>
      </c>
      <c r="Y35" s="59">
        <v>6.281376991586243E-28</v>
      </c>
      <c r="Z35" s="59">
        <v>4.7155764211808721E-32</v>
      </c>
      <c r="AA35" s="59">
        <v>7.6372935099728548E-36</v>
      </c>
      <c r="AB35" s="59">
        <v>1.2658331764118331E-41</v>
      </c>
      <c r="AC35" s="59">
        <v>1.6210387140685221E-46</v>
      </c>
      <c r="AD35" s="59">
        <v>0</v>
      </c>
      <c r="AE35" s="59">
        <v>0</v>
      </c>
      <c r="AF35" s="59">
        <v>0</v>
      </c>
      <c r="AG35" s="59">
        <v>0</v>
      </c>
      <c r="AH35" s="59">
        <v>0</v>
      </c>
      <c r="AI35" s="59">
        <v>0</v>
      </c>
      <c r="AJ35" s="59">
        <v>0</v>
      </c>
      <c r="AK35" s="59">
        <v>0</v>
      </c>
      <c r="AL35" s="59">
        <v>1.0234027241447576E-30</v>
      </c>
      <c r="AM35" s="59">
        <v>2.5183161126260397E-35</v>
      </c>
      <c r="AN35" s="59">
        <v>7.8768102850333305E-40</v>
      </c>
      <c r="AO35" s="59">
        <v>5.4583271847921316E-43</v>
      </c>
      <c r="AP35" s="59">
        <v>1.9192997740369615E-46</v>
      </c>
      <c r="AQ35" s="59">
        <v>0</v>
      </c>
      <c r="AR35" s="59">
        <v>0</v>
      </c>
      <c r="AS35" s="59">
        <v>0</v>
      </c>
      <c r="AT35" s="59">
        <v>0</v>
      </c>
      <c r="AU35" s="59">
        <v>0</v>
      </c>
      <c r="AV35" s="59">
        <v>0</v>
      </c>
      <c r="AW35" s="59">
        <v>2.0076371124182323E-6</v>
      </c>
      <c r="AX35" s="59">
        <v>8.8793916254432161E-8</v>
      </c>
      <c r="AY35" s="59">
        <v>5.6091225564710716E-8</v>
      </c>
      <c r="AZ35" s="59">
        <v>1.3886801178131025E-5</v>
      </c>
      <c r="BA35" s="59">
        <v>1.1650298654502759E-7</v>
      </c>
      <c r="BB35" s="59">
        <v>7.8291711570428566E-10</v>
      </c>
      <c r="BC35" s="59">
        <v>6.778992721011226E-11</v>
      </c>
      <c r="BD35" s="59">
        <v>3.2885324094000163E-9</v>
      </c>
      <c r="BE35" s="59">
        <v>1.6752012288103385E-8</v>
      </c>
      <c r="BF35" s="59">
        <v>1.7565854082050079E-10</v>
      </c>
      <c r="BG35" s="59">
        <v>0</v>
      </c>
      <c r="BH35" s="59">
        <v>0.12118754512834923</v>
      </c>
      <c r="BI35" s="59">
        <v>0</v>
      </c>
      <c r="BJ35" s="59">
        <v>0</v>
      </c>
      <c r="BK35" s="59">
        <v>0</v>
      </c>
      <c r="BL35" s="59">
        <v>0</v>
      </c>
      <c r="BM35" s="59">
        <v>0</v>
      </c>
      <c r="BN35" s="59">
        <v>0</v>
      </c>
      <c r="BO35" s="59"/>
      <c r="BP35" s="45">
        <f ca="1">SUM(OFFSET(INDIRECT(ADDRESS(7,COLUMN())),1,0):OFFSET(INDIRECT(ADDRESS(ROW()-2,COLUMN())),1,0))</f>
        <v>0</v>
      </c>
      <c r="BQ35" s="60"/>
      <c r="BR35" s="60"/>
      <c r="BS35" s="61">
        <v>20.799569263617229</v>
      </c>
      <c r="BT35" s="61">
        <v>752</v>
      </c>
      <c r="BU35" s="62">
        <v>271.22361839099455</v>
      </c>
      <c r="BV35" s="62">
        <v>6353.7131105943618</v>
      </c>
      <c r="BW35" s="61">
        <v>23.426105544521132</v>
      </c>
      <c r="BX35" s="61">
        <v>-13084.445163252461</v>
      </c>
      <c r="BY35" s="63">
        <v>5.640309819199274E-8</v>
      </c>
      <c r="BZ35" s="64"/>
      <c r="CA35" s="65"/>
      <c r="CB35" s="62">
        <v>1.5297852380094834E-5</v>
      </c>
      <c r="CC35" s="62">
        <v>3.6535097403035834E-4</v>
      </c>
      <c r="CD35" s="62">
        <v>3.6170909153859999E-4</v>
      </c>
      <c r="CE35" s="62">
        <v>3.0656659478990413E-7</v>
      </c>
      <c r="CF35" s="61">
        <v>23.882500951946923</v>
      </c>
      <c r="CG35" s="61">
        <v>7.4910610854627278</v>
      </c>
      <c r="CH35" s="66">
        <v>1.3336313974557945</v>
      </c>
      <c r="CI35" s="66">
        <v>1.5190871818230032</v>
      </c>
      <c r="CJ35" s="66">
        <v>1.2715862636878765E-2</v>
      </c>
      <c r="CK35" s="66">
        <v>2.7751583564418422E-2</v>
      </c>
      <c r="CL35" s="66">
        <v>0.98096777767007837</v>
      </c>
      <c r="CM35" s="65"/>
      <c r="CN35" s="65"/>
      <c r="CO35" s="62"/>
      <c r="CP35" s="62"/>
      <c r="CQ35" s="63"/>
      <c r="CR35" s="61"/>
      <c r="CS35" s="61"/>
      <c r="CT35" s="66"/>
      <c r="CU35" s="66"/>
      <c r="CV35" s="66"/>
      <c r="CW35" s="61"/>
      <c r="CX35" s="65"/>
      <c r="CY35" s="65"/>
      <c r="CZ35" s="62">
        <v>271.22360309314217</v>
      </c>
      <c r="DA35" s="62">
        <v>6353.7127452433879</v>
      </c>
      <c r="DB35" s="63">
        <v>6.041926724606884</v>
      </c>
      <c r="DC35" s="61">
        <v>1051.6037408012078</v>
      </c>
      <c r="DD35" s="66">
        <v>1.8299179918807773</v>
      </c>
      <c r="DE35" s="66">
        <v>0.55537809823605722</v>
      </c>
      <c r="DF35" s="66">
        <v>3.7053600723296931</v>
      </c>
      <c r="DG35" s="67">
        <v>63.915577325080498</v>
      </c>
    </row>
    <row r="36" spans="1:111" ht="68.25" thickBot="1" x14ac:dyDescent="0.35">
      <c r="A36" s="14"/>
      <c r="B36" s="54"/>
      <c r="C36" s="39" t="s">
        <v>162</v>
      </c>
      <c r="D36" s="40"/>
      <c r="E36" s="56" t="s">
        <v>85</v>
      </c>
      <c r="F36" s="57" t="s">
        <v>115</v>
      </c>
      <c r="G36" s="40"/>
      <c r="H36" s="58">
        <v>0.87574515309006751</v>
      </c>
      <c r="I36" s="59">
        <v>2.8332979985391128E-5</v>
      </c>
      <c r="J36" s="59">
        <v>2.2664644143594375E-3</v>
      </c>
      <c r="K36" s="59">
        <v>7.559114236842852E-4</v>
      </c>
      <c r="L36" s="59">
        <v>4.1596274246032225E-7</v>
      </c>
      <c r="M36" s="59">
        <v>1.0745296817615325E-10</v>
      </c>
      <c r="N36" s="59">
        <v>2.9765257591755669E-14</v>
      </c>
      <c r="O36" s="59">
        <v>4.8838804896604076E-19</v>
      </c>
      <c r="P36" s="59">
        <v>1.4106038257535943E-18</v>
      </c>
      <c r="Q36" s="59">
        <v>2.449356440562278E-23</v>
      </c>
      <c r="R36" s="59">
        <v>2.0053606219111485E-23</v>
      </c>
      <c r="S36" s="59">
        <v>4.3537410485526926E-28</v>
      </c>
      <c r="T36" s="59">
        <v>1.3553158207807697E-18</v>
      </c>
      <c r="U36" s="59">
        <v>3.3112460835570631E-23</v>
      </c>
      <c r="V36" s="59">
        <v>3.7971576128895135E-28</v>
      </c>
      <c r="W36" s="59">
        <v>5.3109275676328522E-29</v>
      </c>
      <c r="X36" s="59">
        <v>9.8056754512073988E-29</v>
      </c>
      <c r="Y36" s="59">
        <v>6.281376991586243E-28</v>
      </c>
      <c r="Z36" s="59">
        <v>4.7155764211808721E-32</v>
      </c>
      <c r="AA36" s="59">
        <v>7.6372935099728548E-36</v>
      </c>
      <c r="AB36" s="59">
        <v>1.2658331764118331E-41</v>
      </c>
      <c r="AC36" s="59">
        <v>1.6210387140685221E-46</v>
      </c>
      <c r="AD36" s="59">
        <v>0</v>
      </c>
      <c r="AE36" s="59">
        <v>0</v>
      </c>
      <c r="AF36" s="59">
        <v>0</v>
      </c>
      <c r="AG36" s="59">
        <v>0</v>
      </c>
      <c r="AH36" s="59">
        <v>0</v>
      </c>
      <c r="AI36" s="59">
        <v>0</v>
      </c>
      <c r="AJ36" s="59">
        <v>0</v>
      </c>
      <c r="AK36" s="59">
        <v>0</v>
      </c>
      <c r="AL36" s="59">
        <v>1.0234027241447576E-30</v>
      </c>
      <c r="AM36" s="59">
        <v>2.5183161126260397E-35</v>
      </c>
      <c r="AN36" s="59">
        <v>7.8768102850333305E-40</v>
      </c>
      <c r="AO36" s="59">
        <v>5.4583271847921316E-43</v>
      </c>
      <c r="AP36" s="59">
        <v>1.9192997740369615E-46</v>
      </c>
      <c r="AQ36" s="59">
        <v>0</v>
      </c>
      <c r="AR36" s="59">
        <v>0</v>
      </c>
      <c r="AS36" s="59">
        <v>0</v>
      </c>
      <c r="AT36" s="59">
        <v>0</v>
      </c>
      <c r="AU36" s="59">
        <v>0</v>
      </c>
      <c r="AV36" s="59">
        <v>0</v>
      </c>
      <c r="AW36" s="59">
        <v>2.0076371124182323E-6</v>
      </c>
      <c r="AX36" s="59">
        <v>8.8793916254432161E-8</v>
      </c>
      <c r="AY36" s="59">
        <v>5.6091225564710716E-8</v>
      </c>
      <c r="AZ36" s="59">
        <v>1.3886801178131025E-5</v>
      </c>
      <c r="BA36" s="59">
        <v>1.1650298654502759E-7</v>
      </c>
      <c r="BB36" s="59">
        <v>7.8291711570428566E-10</v>
      </c>
      <c r="BC36" s="59">
        <v>6.778992721011226E-11</v>
      </c>
      <c r="BD36" s="59">
        <v>3.2885324094000163E-9</v>
      </c>
      <c r="BE36" s="59">
        <v>1.6752012288103385E-8</v>
      </c>
      <c r="BF36" s="59">
        <v>1.7565854082050079E-10</v>
      </c>
      <c r="BG36" s="59">
        <v>0</v>
      </c>
      <c r="BH36" s="59">
        <v>0.12118754512834923</v>
      </c>
      <c r="BI36" s="59">
        <v>0</v>
      </c>
      <c r="BJ36" s="59">
        <v>0</v>
      </c>
      <c r="BK36" s="59">
        <v>0</v>
      </c>
      <c r="BL36" s="59">
        <v>0</v>
      </c>
      <c r="BM36" s="59">
        <v>0</v>
      </c>
      <c r="BN36" s="59">
        <v>0</v>
      </c>
      <c r="BO36" s="59"/>
      <c r="BP36" s="45">
        <f ca="1">SUM(OFFSET(INDIRECT(ADDRESS(7,COLUMN())),1,0):OFFSET(INDIRECT(ADDRESS(ROW()-2,COLUMN())),1,0))</f>
        <v>0</v>
      </c>
      <c r="BQ36" s="60"/>
      <c r="BR36" s="60"/>
      <c r="BS36" s="61">
        <v>70</v>
      </c>
      <c r="BT36" s="61">
        <v>702</v>
      </c>
      <c r="BU36" s="62">
        <v>271.22361839099455</v>
      </c>
      <c r="BV36" s="62">
        <v>6353.7131105943618</v>
      </c>
      <c r="BW36" s="61">
        <v>23.426105544521132</v>
      </c>
      <c r="BX36" s="61">
        <v>-12899.620730304618</v>
      </c>
      <c r="BY36" s="63">
        <v>0</v>
      </c>
      <c r="BZ36" s="64"/>
      <c r="CA36" s="65"/>
      <c r="CB36" s="62"/>
      <c r="CC36" s="62"/>
      <c r="CD36" s="62"/>
      <c r="CE36" s="62"/>
      <c r="CF36" s="61"/>
      <c r="CG36" s="61"/>
      <c r="CH36" s="66"/>
      <c r="CI36" s="66"/>
      <c r="CJ36" s="66"/>
      <c r="CK36" s="66"/>
      <c r="CL36" s="66"/>
      <c r="CM36" s="65"/>
      <c r="CN36" s="65"/>
      <c r="CO36" s="62"/>
      <c r="CP36" s="62"/>
      <c r="CQ36" s="63"/>
      <c r="CR36" s="61"/>
      <c r="CS36" s="61"/>
      <c r="CT36" s="66"/>
      <c r="CU36" s="66"/>
      <c r="CV36" s="66"/>
      <c r="CW36" s="61"/>
      <c r="CX36" s="65"/>
      <c r="CY36" s="65"/>
      <c r="CZ36" s="62">
        <v>271.22361839099455</v>
      </c>
      <c r="DA36" s="62">
        <v>6353.7131105943618</v>
      </c>
      <c r="DB36" s="63">
        <v>6.2806897810619962</v>
      </c>
      <c r="DC36" s="61">
        <v>1011.6266416711983</v>
      </c>
      <c r="DD36" s="66">
        <v>0.72072716712215534</v>
      </c>
      <c r="DE36" s="66">
        <v>0.59531600803970597</v>
      </c>
      <c r="DF36" s="66">
        <v>3.8086900695250487</v>
      </c>
      <c r="DG36" s="67">
        <v>56.842987173649909</v>
      </c>
    </row>
    <row r="37" spans="1:111" ht="45.75" thickBot="1" x14ac:dyDescent="0.35">
      <c r="A37" s="14"/>
      <c r="B37" s="54"/>
      <c r="C37" s="55" t="s">
        <v>163</v>
      </c>
      <c r="D37" s="40"/>
      <c r="E37" s="56" t="s">
        <v>85</v>
      </c>
      <c r="F37" s="57" t="s">
        <v>116</v>
      </c>
      <c r="G37" s="40"/>
      <c r="H37" s="58">
        <v>2.5768929454733185E-2</v>
      </c>
      <c r="I37" s="59">
        <v>4.7698804623683751E-3</v>
      </c>
      <c r="J37" s="59">
        <v>5.5566582073596785E-2</v>
      </c>
      <c r="K37" s="59">
        <v>1.5073153557879856E-2</v>
      </c>
      <c r="L37" s="59">
        <v>0.44950004638254748</v>
      </c>
      <c r="M37" s="59">
        <v>0.12796990312176046</v>
      </c>
      <c r="N37" s="59">
        <v>0.14177353850629973</v>
      </c>
      <c r="O37" s="59">
        <v>4.4367408038815837E-2</v>
      </c>
      <c r="P37" s="59">
        <v>5.902398108447026E-2</v>
      </c>
      <c r="Q37" s="59">
        <v>2.7542696447826014E-2</v>
      </c>
      <c r="R37" s="59">
        <v>1.7776935507497763E-2</v>
      </c>
      <c r="S37" s="59">
        <v>1.4287765338135318E-2</v>
      </c>
      <c r="T37" s="59">
        <v>2.9455903086901238E-4</v>
      </c>
      <c r="U37" s="59">
        <v>5.4964098271418097E-4</v>
      </c>
      <c r="V37" s="59">
        <v>1.2294555456893061E-4</v>
      </c>
      <c r="W37" s="59">
        <v>8.9099007683339677E-5</v>
      </c>
      <c r="X37" s="59">
        <v>8.8908484379076274E-5</v>
      </c>
      <c r="Y37" s="59">
        <v>3.6414043303592761E-5</v>
      </c>
      <c r="Z37" s="59">
        <v>1.2341832013332886E-3</v>
      </c>
      <c r="AA37" s="59">
        <v>6.3529695123784407E-4</v>
      </c>
      <c r="AB37" s="59">
        <v>1.271890048321635E-4</v>
      </c>
      <c r="AC37" s="59">
        <v>1.0003110208900896E-4</v>
      </c>
      <c r="AD37" s="59">
        <v>3.0329184592088119E-5</v>
      </c>
      <c r="AE37" s="59">
        <v>1.3917418687721677E-5</v>
      </c>
      <c r="AF37" s="59">
        <v>5.5905699909591124E-6</v>
      </c>
      <c r="AG37" s="59">
        <v>1.4974656830307191E-6</v>
      </c>
      <c r="AH37" s="59">
        <v>3.271557674578307E-7</v>
      </c>
      <c r="AI37" s="59">
        <v>4.5200156304383127E-8</v>
      </c>
      <c r="AJ37" s="59">
        <v>4.2995057686021704E-9</v>
      </c>
      <c r="AK37" s="59">
        <v>7.9799648516982255E-10</v>
      </c>
      <c r="AL37" s="59">
        <v>1.0065129702511064E-2</v>
      </c>
      <c r="AM37" s="59">
        <v>2.0077793487950071E-3</v>
      </c>
      <c r="AN37" s="59">
        <v>2.1201301302158825E-4</v>
      </c>
      <c r="AO37" s="59">
        <v>1.4570168621590642E-4</v>
      </c>
      <c r="AP37" s="59">
        <v>8.0896080589627737E-5</v>
      </c>
      <c r="AQ37" s="59">
        <v>5.4964164328559369E-6</v>
      </c>
      <c r="AR37" s="59">
        <v>6.7042467499864783E-7</v>
      </c>
      <c r="AS37" s="59">
        <v>2.979232398878004E-8</v>
      </c>
      <c r="AT37" s="59">
        <v>6.5296104761232691E-11</v>
      </c>
      <c r="AU37" s="59">
        <v>4.153587798853646E-13</v>
      </c>
      <c r="AV37" s="59">
        <v>6.4690492381760727E-16</v>
      </c>
      <c r="AW37" s="59">
        <v>8.0792016183718219E-5</v>
      </c>
      <c r="AX37" s="59">
        <v>3.5766282206550232E-5</v>
      </c>
      <c r="AY37" s="59">
        <v>2.3005009011667278E-5</v>
      </c>
      <c r="AZ37" s="59">
        <v>1.2397704040629137E-4</v>
      </c>
      <c r="BA37" s="59">
        <v>2.6571025245444125E-4</v>
      </c>
      <c r="BB37" s="59">
        <v>1.141311033878821E-5</v>
      </c>
      <c r="BC37" s="59">
        <v>1.5753177389492511E-6</v>
      </c>
      <c r="BD37" s="59">
        <v>6.5562885530686519E-5</v>
      </c>
      <c r="BE37" s="59">
        <v>1.3163475446949686E-5</v>
      </c>
      <c r="BF37" s="59">
        <v>4.1928092064393973E-5</v>
      </c>
      <c r="BG37" s="59">
        <v>5.6663738236587409E-29</v>
      </c>
      <c r="BH37" s="59">
        <v>4.9007058000755905E-5</v>
      </c>
      <c r="BI37" s="59">
        <v>3.8531331441657707E-6</v>
      </c>
      <c r="BJ37" s="59">
        <v>0</v>
      </c>
      <c r="BK37" s="59">
        <v>1.3761223514521554E-5</v>
      </c>
      <c r="BL37" s="59">
        <v>1.8309058153269415E-6</v>
      </c>
      <c r="BM37" s="59">
        <v>1.0215540850019425E-7</v>
      </c>
      <c r="BN37" s="59">
        <v>3.6081135842270879E-8</v>
      </c>
      <c r="BO37" s="59"/>
      <c r="BP37" s="45">
        <f ca="1">SUM(OFFSET(INDIRECT(ADDRESS(7,COLUMN())),1,0):OFFSET(INDIRECT(ADDRESS(ROW()-2,COLUMN())),1,0))</f>
        <v>0</v>
      </c>
      <c r="BQ37" s="60"/>
      <c r="BR37" s="60"/>
      <c r="BS37" s="61">
        <v>60.001805122580038</v>
      </c>
      <c r="BT37" s="61">
        <v>700</v>
      </c>
      <c r="BU37" s="62">
        <v>381.41594042743486</v>
      </c>
      <c r="BV37" s="62">
        <v>12591.099627975416</v>
      </c>
      <c r="BW37" s="61">
        <v>33.01146673069082</v>
      </c>
      <c r="BX37" s="61">
        <v>-3370.9058686688641</v>
      </c>
      <c r="BY37" s="63">
        <v>1</v>
      </c>
      <c r="BZ37" s="64"/>
      <c r="CA37" s="65"/>
      <c r="CB37" s="62">
        <v>381.41594042743486</v>
      </c>
      <c r="CC37" s="62">
        <v>12591.099627975416</v>
      </c>
      <c r="CD37" s="62">
        <v>9018.3647928162954</v>
      </c>
      <c r="CE37" s="62">
        <v>7.6435164329061704</v>
      </c>
      <c r="CF37" s="61">
        <v>33.01146673069082</v>
      </c>
      <c r="CG37" s="61">
        <v>8.7168367251031498</v>
      </c>
      <c r="CH37" s="66">
        <v>1.1855699786154139</v>
      </c>
      <c r="CI37" s="66">
        <v>1.9109476282469517</v>
      </c>
      <c r="CJ37" s="66">
        <v>1.1591435216485877E-2</v>
      </c>
      <c r="CK37" s="66">
        <v>2.7856708210239226E-2</v>
      </c>
      <c r="CL37" s="66">
        <v>0.95705091606981563</v>
      </c>
      <c r="CM37" s="65"/>
      <c r="CN37" s="65"/>
      <c r="CO37" s="62"/>
      <c r="CP37" s="62"/>
      <c r="CQ37" s="63"/>
      <c r="CR37" s="61"/>
      <c r="CS37" s="61"/>
      <c r="CT37" s="66"/>
      <c r="CU37" s="66"/>
      <c r="CV37" s="66"/>
      <c r="CW37" s="61"/>
      <c r="CX37" s="65"/>
      <c r="CY37" s="65"/>
      <c r="CZ37" s="62"/>
      <c r="DA37" s="62"/>
      <c r="DB37" s="63"/>
      <c r="DC37" s="61"/>
      <c r="DD37" s="66"/>
      <c r="DE37" s="66"/>
      <c r="DF37" s="66"/>
      <c r="DG37" s="67"/>
    </row>
    <row r="38" spans="1:111" ht="79.5" thickBot="1" x14ac:dyDescent="0.35">
      <c r="A38" s="70"/>
      <c r="B38" s="54"/>
      <c r="C38" s="39" t="s">
        <v>164</v>
      </c>
      <c r="D38" s="40"/>
      <c r="E38" s="56" t="s">
        <v>85</v>
      </c>
      <c r="F38" s="57" t="s">
        <v>117</v>
      </c>
      <c r="G38" s="40"/>
      <c r="H38" s="58">
        <v>2.5768929454733185E-2</v>
      </c>
      <c r="I38" s="59">
        <v>4.7698804623683751E-3</v>
      </c>
      <c r="J38" s="59">
        <v>5.5566582073596785E-2</v>
      </c>
      <c r="K38" s="59">
        <v>1.5073153557879856E-2</v>
      </c>
      <c r="L38" s="59">
        <v>0.44950004638254748</v>
      </c>
      <c r="M38" s="59">
        <v>0.12796990312176046</v>
      </c>
      <c r="N38" s="59">
        <v>0.14177353850629973</v>
      </c>
      <c r="O38" s="59">
        <v>4.4367408038815837E-2</v>
      </c>
      <c r="P38" s="59">
        <v>5.902398108447026E-2</v>
      </c>
      <c r="Q38" s="59">
        <v>2.7542696447826014E-2</v>
      </c>
      <c r="R38" s="59">
        <v>1.7776935507497763E-2</v>
      </c>
      <c r="S38" s="59">
        <v>1.4287765338135318E-2</v>
      </c>
      <c r="T38" s="59">
        <v>2.9455903086901238E-4</v>
      </c>
      <c r="U38" s="59">
        <v>5.4964098271418097E-4</v>
      </c>
      <c r="V38" s="59">
        <v>1.2294555456893061E-4</v>
      </c>
      <c r="W38" s="59">
        <v>8.9099007683339677E-5</v>
      </c>
      <c r="X38" s="59">
        <v>8.8908484379076274E-5</v>
      </c>
      <c r="Y38" s="59">
        <v>3.6414043303592761E-5</v>
      </c>
      <c r="Z38" s="59">
        <v>1.2341832013332886E-3</v>
      </c>
      <c r="AA38" s="59">
        <v>6.3529695123784407E-4</v>
      </c>
      <c r="AB38" s="59">
        <v>1.271890048321635E-4</v>
      </c>
      <c r="AC38" s="59">
        <v>1.0003110208900896E-4</v>
      </c>
      <c r="AD38" s="59">
        <v>3.0329184592088119E-5</v>
      </c>
      <c r="AE38" s="59">
        <v>1.3917418687721677E-5</v>
      </c>
      <c r="AF38" s="59">
        <v>5.5905699909591124E-6</v>
      </c>
      <c r="AG38" s="59">
        <v>1.4974656830307191E-6</v>
      </c>
      <c r="AH38" s="59">
        <v>3.271557674578307E-7</v>
      </c>
      <c r="AI38" s="59">
        <v>4.5200156304383127E-8</v>
      </c>
      <c r="AJ38" s="59">
        <v>4.2995057686021704E-9</v>
      </c>
      <c r="AK38" s="59">
        <v>7.9799648516982255E-10</v>
      </c>
      <c r="AL38" s="59">
        <v>1.0065129702511064E-2</v>
      </c>
      <c r="AM38" s="59">
        <v>2.0077793487950071E-3</v>
      </c>
      <c r="AN38" s="59">
        <v>2.1201301302158825E-4</v>
      </c>
      <c r="AO38" s="59">
        <v>1.4570168621590642E-4</v>
      </c>
      <c r="AP38" s="59">
        <v>8.0896080589627737E-5</v>
      </c>
      <c r="AQ38" s="59">
        <v>5.4964164328559369E-6</v>
      </c>
      <c r="AR38" s="59">
        <v>6.7042467499864783E-7</v>
      </c>
      <c r="AS38" s="59">
        <v>2.979232398878004E-8</v>
      </c>
      <c r="AT38" s="59">
        <v>6.5296104761232691E-11</v>
      </c>
      <c r="AU38" s="59">
        <v>4.153587798853646E-13</v>
      </c>
      <c r="AV38" s="59">
        <v>6.4690492381760727E-16</v>
      </c>
      <c r="AW38" s="59">
        <v>8.0792016183718219E-5</v>
      </c>
      <c r="AX38" s="59">
        <v>3.5766282206550232E-5</v>
      </c>
      <c r="AY38" s="59">
        <v>2.3005009011667278E-5</v>
      </c>
      <c r="AZ38" s="59">
        <v>1.2397704040629137E-4</v>
      </c>
      <c r="BA38" s="59">
        <v>2.6571025245444125E-4</v>
      </c>
      <c r="BB38" s="59">
        <v>1.141311033878821E-5</v>
      </c>
      <c r="BC38" s="59">
        <v>1.5753177389492511E-6</v>
      </c>
      <c r="BD38" s="59">
        <v>6.5562885530686519E-5</v>
      </c>
      <c r="BE38" s="59">
        <v>1.3163475446949686E-5</v>
      </c>
      <c r="BF38" s="59">
        <v>4.1928092064393973E-5</v>
      </c>
      <c r="BG38" s="59">
        <v>5.6663738236587409E-29</v>
      </c>
      <c r="BH38" s="59">
        <v>4.9007058000755905E-5</v>
      </c>
      <c r="BI38" s="59">
        <v>3.8531331441657707E-6</v>
      </c>
      <c r="BJ38" s="59">
        <v>0</v>
      </c>
      <c r="BK38" s="59">
        <v>1.3761223514521554E-5</v>
      </c>
      <c r="BL38" s="59">
        <v>1.8309058153269415E-6</v>
      </c>
      <c r="BM38" s="59">
        <v>1.0215540850019425E-7</v>
      </c>
      <c r="BN38" s="59">
        <v>3.6081135842270879E-8</v>
      </c>
      <c r="BO38" s="59"/>
      <c r="BP38" s="45">
        <f ca="1">SUM(OFFSET(INDIRECT(ADDRESS(7,COLUMN())),1,0):OFFSET(INDIRECT(ADDRESS(ROW()-2,COLUMN())),1,0))</f>
        <v>0</v>
      </c>
      <c r="BQ38" s="60"/>
      <c r="BR38" s="60"/>
      <c r="BS38" s="61">
        <v>59.166927319708009</v>
      </c>
      <c r="BT38" s="61">
        <v>600</v>
      </c>
      <c r="BU38" s="62">
        <v>381.41594042743486</v>
      </c>
      <c r="BV38" s="62">
        <v>12591.099627975416</v>
      </c>
      <c r="BW38" s="61">
        <v>33.01146673069082</v>
      </c>
      <c r="BX38" s="61">
        <v>-3370.9058686688641</v>
      </c>
      <c r="BY38" s="63">
        <v>1</v>
      </c>
      <c r="BZ38" s="64"/>
      <c r="CA38" s="65"/>
      <c r="CB38" s="62">
        <v>381.41594042743486</v>
      </c>
      <c r="CC38" s="62">
        <v>12591.099627975416</v>
      </c>
      <c r="CD38" s="62">
        <v>9018.3647928162954</v>
      </c>
      <c r="CE38" s="62">
        <v>7.6435164329061704</v>
      </c>
      <c r="CF38" s="61">
        <v>33.01146673069082</v>
      </c>
      <c r="CG38" s="61">
        <v>7.444286777853006</v>
      </c>
      <c r="CH38" s="66">
        <v>1.1815673798655566</v>
      </c>
      <c r="CI38" s="66">
        <v>1.8998850967827505</v>
      </c>
      <c r="CJ38" s="66">
        <v>1.1525171651285988E-2</v>
      </c>
      <c r="CK38" s="66">
        <v>2.7666995351134874E-2</v>
      </c>
      <c r="CL38" s="66">
        <v>0.96297226035760408</v>
      </c>
      <c r="CM38" s="65"/>
      <c r="CN38" s="65"/>
      <c r="CO38" s="62"/>
      <c r="CP38" s="62"/>
      <c r="CQ38" s="63"/>
      <c r="CR38" s="61"/>
      <c r="CS38" s="61"/>
      <c r="CT38" s="66"/>
      <c r="CU38" s="66"/>
      <c r="CV38" s="66"/>
      <c r="CW38" s="61"/>
      <c r="CX38" s="65"/>
      <c r="CY38" s="65"/>
      <c r="CZ38" s="62"/>
      <c r="DA38" s="62"/>
      <c r="DB38" s="63"/>
      <c r="DC38" s="61"/>
      <c r="DD38" s="66"/>
      <c r="DE38" s="66"/>
      <c r="DF38" s="66"/>
      <c r="DG38" s="67"/>
    </row>
    <row r="39" spans="1:111" ht="57" thickBot="1" x14ac:dyDescent="0.35">
      <c r="A39" s="71" t="s">
        <v>118</v>
      </c>
      <c r="B39" s="54"/>
      <c r="C39" s="55" t="s">
        <v>165</v>
      </c>
      <c r="D39" s="40"/>
      <c r="E39" s="56" t="s">
        <v>85</v>
      </c>
      <c r="F39" s="57" t="s">
        <v>119</v>
      </c>
      <c r="G39" s="40"/>
      <c r="H39" s="58">
        <v>1.8641484096636039E-2</v>
      </c>
      <c r="I39" s="59">
        <v>3.8630828203984799E-3</v>
      </c>
      <c r="J39" s="59">
        <v>0.12936195540843667</v>
      </c>
      <c r="K39" s="59">
        <v>1.269122996522681E-2</v>
      </c>
      <c r="L39" s="59">
        <v>0.55063234779433801</v>
      </c>
      <c r="M39" s="59">
        <v>8.6149618260051908E-2</v>
      </c>
      <c r="N39" s="59">
        <v>8.2737002771918353E-2</v>
      </c>
      <c r="O39" s="59">
        <v>2.9053668828042417E-2</v>
      </c>
      <c r="P39" s="59">
        <v>3.8426174976727186E-2</v>
      </c>
      <c r="Q39" s="59">
        <v>1.7764386362274703E-2</v>
      </c>
      <c r="R39" s="59">
        <v>1.131686243229094E-2</v>
      </c>
      <c r="S39" s="59">
        <v>8.8760697215690392E-3</v>
      </c>
      <c r="T39" s="59">
        <v>1.7081420391264817E-4</v>
      </c>
      <c r="U39" s="59">
        <v>3.2835306684055163E-4</v>
      </c>
      <c r="V39" s="59">
        <v>6.5799725546761775E-5</v>
      </c>
      <c r="W39" s="59">
        <v>4.7685256068088203E-5</v>
      </c>
      <c r="X39" s="59">
        <v>4.7583289135044156E-5</v>
      </c>
      <c r="Y39" s="59">
        <v>1.948857820703834E-5</v>
      </c>
      <c r="Z39" s="59">
        <v>6.6052746849519972E-4</v>
      </c>
      <c r="AA39" s="59">
        <v>3.400071289987774E-4</v>
      </c>
      <c r="AB39" s="59">
        <v>6.8070794750288831E-5</v>
      </c>
      <c r="AC39" s="59">
        <v>5.3536047616155353E-5</v>
      </c>
      <c r="AD39" s="59">
        <v>1.6231998214279408E-5</v>
      </c>
      <c r="AE39" s="59">
        <v>7.4485192505112353E-6</v>
      </c>
      <c r="AF39" s="59">
        <v>2.992039625546841E-6</v>
      </c>
      <c r="AG39" s="59">
        <v>8.0143467817595667E-7</v>
      </c>
      <c r="AH39" s="59">
        <v>1.7509181023455614E-7</v>
      </c>
      <c r="AI39" s="59">
        <v>2.4190853340953063E-8</v>
      </c>
      <c r="AJ39" s="59">
        <v>2.3010697747686969E-9</v>
      </c>
      <c r="AK39" s="59">
        <v>4.2708294655758179E-10</v>
      </c>
      <c r="AL39" s="59">
        <v>5.3867972236968714E-3</v>
      </c>
      <c r="AM39" s="59">
        <v>1.0745515002341789E-3</v>
      </c>
      <c r="AN39" s="59">
        <v>1.1346809665526462E-4</v>
      </c>
      <c r="AO39" s="59">
        <v>7.7978671114390912E-5</v>
      </c>
      <c r="AP39" s="59">
        <v>4.6175596787285108E-5</v>
      </c>
      <c r="AQ39" s="59">
        <v>2.9416492043220818E-6</v>
      </c>
      <c r="AR39" s="59">
        <v>3.5880727667916747E-7</v>
      </c>
      <c r="AS39" s="59">
        <v>1.5944673630007962E-8</v>
      </c>
      <c r="AT39" s="59">
        <v>3.4946084774076633E-11</v>
      </c>
      <c r="AU39" s="59">
        <v>2.2229753500011021E-13</v>
      </c>
      <c r="AV39" s="59">
        <v>3.4621964650362563E-16</v>
      </c>
      <c r="AW39" s="59">
        <v>7.0933555308111038E-5</v>
      </c>
      <c r="AX39" s="59">
        <v>2.6199191640092461E-5</v>
      </c>
      <c r="AY39" s="59">
        <v>1.5226979773837826E-5</v>
      </c>
      <c r="AZ39" s="59">
        <v>6.6351806672640919E-5</v>
      </c>
      <c r="BA39" s="59">
        <v>1.791080148324416E-4</v>
      </c>
      <c r="BB39" s="59">
        <v>6.1082302007721905E-6</v>
      </c>
      <c r="BC39" s="59">
        <v>9.5275984892114509E-7</v>
      </c>
      <c r="BD39" s="59">
        <v>3.5088873004588562E-5</v>
      </c>
      <c r="BE39" s="59">
        <v>7.071111473649097E-6</v>
      </c>
      <c r="BF39" s="59">
        <v>2.2439668284896768E-5</v>
      </c>
      <c r="BG39" s="59">
        <v>2.0457663384537942E-27</v>
      </c>
      <c r="BH39" s="59">
        <v>2.6228286856288157E-5</v>
      </c>
      <c r="BI39" s="59">
        <v>4.3446527723585388E-4</v>
      </c>
      <c r="BJ39" s="59">
        <v>0</v>
      </c>
      <c r="BK39" s="59">
        <v>8.6710438007679962E-4</v>
      </c>
      <c r="BL39" s="59">
        <v>1.6870299811174818E-4</v>
      </c>
      <c r="BM39" s="59">
        <v>1.6583895023643446E-5</v>
      </c>
      <c r="BN39" s="59">
        <v>1.1722446778515862E-5</v>
      </c>
      <c r="BO39" s="59"/>
      <c r="BP39" s="45">
        <f ca="1">SUM(OFFSET(INDIRECT(ADDRESS(7,COLUMN())),1,0):OFFSET(INDIRECT(ADDRESS(ROW()-2,COLUMN())),1,0))</f>
        <v>0</v>
      </c>
      <c r="BQ39" s="60"/>
      <c r="BR39" s="60"/>
      <c r="BS39" s="61">
        <v>55.945226947511571</v>
      </c>
      <c r="BT39" s="61">
        <v>600</v>
      </c>
      <c r="BU39" s="62">
        <v>712.66853968798932</v>
      </c>
      <c r="BV39" s="62">
        <v>20985.273944843048</v>
      </c>
      <c r="BW39" s="61">
        <v>29.446050690031214</v>
      </c>
      <c r="BX39" s="61">
        <v>-4341.268120148663</v>
      </c>
      <c r="BY39" s="63">
        <v>1</v>
      </c>
      <c r="BZ39" s="64"/>
      <c r="CA39" s="65"/>
      <c r="CB39" s="62">
        <v>712.66853968798932</v>
      </c>
      <c r="CC39" s="62">
        <v>20985.273944843055</v>
      </c>
      <c r="CD39" s="62">
        <v>16850.645675866122</v>
      </c>
      <c r="CE39" s="62">
        <v>14.281767270177182</v>
      </c>
      <c r="CF39" s="61">
        <v>29.446050690031214</v>
      </c>
      <c r="CG39" s="61">
        <v>6.6330744913351509</v>
      </c>
      <c r="CH39" s="66">
        <v>1.2107640711161893</v>
      </c>
      <c r="CI39" s="66">
        <v>1.8124098550226933</v>
      </c>
      <c r="CJ39" s="66">
        <v>1.2261509140899638E-2</v>
      </c>
      <c r="CK39" s="66">
        <v>2.9011580435656142E-2</v>
      </c>
      <c r="CL39" s="66">
        <v>0.97345327848693597</v>
      </c>
      <c r="CM39" s="65"/>
      <c r="CN39" s="65"/>
      <c r="CO39" s="62"/>
      <c r="CP39" s="62"/>
      <c r="CQ39" s="63"/>
      <c r="CR39" s="61"/>
      <c r="CS39" s="61"/>
      <c r="CT39" s="66"/>
      <c r="CU39" s="66"/>
      <c r="CV39" s="66"/>
      <c r="CW39" s="61"/>
      <c r="CX39" s="65"/>
      <c r="CY39" s="65"/>
      <c r="CZ39" s="62"/>
      <c r="DA39" s="62"/>
      <c r="DB39" s="63"/>
      <c r="DC39" s="61"/>
      <c r="DD39" s="66"/>
      <c r="DE39" s="66"/>
      <c r="DF39" s="66"/>
      <c r="DG39" s="67"/>
    </row>
    <row r="40" spans="1:111" ht="45.75" thickBot="1" x14ac:dyDescent="0.35">
      <c r="A40" s="72"/>
      <c r="B40" s="54"/>
      <c r="C40" s="39" t="s">
        <v>166</v>
      </c>
      <c r="D40" s="40"/>
      <c r="E40" s="56" t="s">
        <v>85</v>
      </c>
      <c r="F40" s="57" t="s">
        <v>120</v>
      </c>
      <c r="G40" s="40"/>
      <c r="H40" s="58">
        <v>1.8641484096636039E-2</v>
      </c>
      <c r="I40" s="59">
        <v>3.8630828203984799E-3</v>
      </c>
      <c r="J40" s="68">
        <v>0.12936195540843667</v>
      </c>
      <c r="K40" s="59">
        <v>1.269122996522681E-2</v>
      </c>
      <c r="L40" s="59">
        <v>0.55063234779433801</v>
      </c>
      <c r="M40" s="59">
        <v>8.6149618260051908E-2</v>
      </c>
      <c r="N40" s="59">
        <v>8.2737002771918353E-2</v>
      </c>
      <c r="O40" s="59">
        <v>2.9053668828042417E-2</v>
      </c>
      <c r="P40" s="59">
        <v>3.8426174976727186E-2</v>
      </c>
      <c r="Q40" s="59">
        <v>1.7764386362274703E-2</v>
      </c>
      <c r="R40" s="59">
        <v>1.131686243229094E-2</v>
      </c>
      <c r="S40" s="59">
        <v>8.8760697215690392E-3</v>
      </c>
      <c r="T40" s="59">
        <v>1.7081420391264817E-4</v>
      </c>
      <c r="U40" s="59">
        <v>3.2835306684055163E-4</v>
      </c>
      <c r="V40" s="59">
        <v>6.5799725546761775E-5</v>
      </c>
      <c r="W40" s="59">
        <v>4.7685256068088203E-5</v>
      </c>
      <c r="X40" s="59">
        <v>4.7583289135044156E-5</v>
      </c>
      <c r="Y40" s="59">
        <v>1.948857820703834E-5</v>
      </c>
      <c r="Z40" s="59">
        <v>6.6052746849519972E-4</v>
      </c>
      <c r="AA40" s="59">
        <v>3.400071289987774E-4</v>
      </c>
      <c r="AB40" s="59">
        <v>6.8070794750288831E-5</v>
      </c>
      <c r="AC40" s="59">
        <v>5.3536047616155353E-5</v>
      </c>
      <c r="AD40" s="59">
        <v>1.6231998214279408E-5</v>
      </c>
      <c r="AE40" s="59">
        <v>7.4485192505112353E-6</v>
      </c>
      <c r="AF40" s="59">
        <v>2.992039625546841E-6</v>
      </c>
      <c r="AG40" s="59">
        <v>8.0143467817595667E-7</v>
      </c>
      <c r="AH40" s="59">
        <v>1.7509181023455614E-7</v>
      </c>
      <c r="AI40" s="59">
        <v>2.4190853340953063E-8</v>
      </c>
      <c r="AJ40" s="59">
        <v>2.3010697747686969E-9</v>
      </c>
      <c r="AK40" s="59">
        <v>4.2708294655758179E-10</v>
      </c>
      <c r="AL40" s="59">
        <v>5.3867972236968714E-3</v>
      </c>
      <c r="AM40" s="59">
        <v>1.0745515002341789E-3</v>
      </c>
      <c r="AN40" s="59">
        <v>1.1346809665526462E-4</v>
      </c>
      <c r="AO40" s="59">
        <v>7.7978671114390912E-5</v>
      </c>
      <c r="AP40" s="59">
        <v>4.6175596787285108E-5</v>
      </c>
      <c r="AQ40" s="59">
        <v>2.9416492043220818E-6</v>
      </c>
      <c r="AR40" s="59">
        <v>3.5880727667916747E-7</v>
      </c>
      <c r="AS40" s="59">
        <v>1.5944673630007962E-8</v>
      </c>
      <c r="AT40" s="59">
        <v>3.4946084774076633E-11</v>
      </c>
      <c r="AU40" s="59">
        <v>2.2229753500011021E-13</v>
      </c>
      <c r="AV40" s="59">
        <v>3.4621964650362563E-16</v>
      </c>
      <c r="AW40" s="59">
        <v>7.0933555308111038E-5</v>
      </c>
      <c r="AX40" s="59">
        <v>2.6199191640092461E-5</v>
      </c>
      <c r="AY40" s="59">
        <v>1.5226979773837826E-5</v>
      </c>
      <c r="AZ40" s="59">
        <v>6.6351806672640919E-5</v>
      </c>
      <c r="BA40" s="59">
        <v>1.791080148324416E-4</v>
      </c>
      <c r="BB40" s="59">
        <v>6.1082302007721905E-6</v>
      </c>
      <c r="BC40" s="59">
        <v>9.5275984892114509E-7</v>
      </c>
      <c r="BD40" s="59">
        <v>3.5088873004588562E-5</v>
      </c>
      <c r="BE40" s="59">
        <v>7.071111473649097E-6</v>
      </c>
      <c r="BF40" s="59">
        <v>2.2439668284896768E-5</v>
      </c>
      <c r="BG40" s="59">
        <v>2.0457663384537942E-27</v>
      </c>
      <c r="BH40" s="59">
        <v>2.6228286856288157E-5</v>
      </c>
      <c r="BI40" s="59">
        <v>4.3446527723585388E-4</v>
      </c>
      <c r="BJ40" s="59">
        <v>0</v>
      </c>
      <c r="BK40" s="59">
        <v>8.6710438007679962E-4</v>
      </c>
      <c r="BL40" s="59">
        <v>1.6870299811174818E-4</v>
      </c>
      <c r="BM40" s="59">
        <v>1.6583895023643446E-5</v>
      </c>
      <c r="BN40" s="59">
        <v>1.1722446778515862E-5</v>
      </c>
      <c r="BO40" s="59"/>
      <c r="BP40" s="45">
        <f ca="1">SUM(OFFSET(INDIRECT(ADDRESS(7,COLUMN())),1,0):OFFSET(INDIRECT(ADDRESS(ROW()-2,COLUMN())),1,0))</f>
        <v>0</v>
      </c>
      <c r="BQ40" s="60"/>
      <c r="BR40" s="60"/>
      <c r="BS40" s="61">
        <v>55.930951839093666</v>
      </c>
      <c r="BT40" s="61">
        <v>598</v>
      </c>
      <c r="BU40" s="62">
        <v>712.66853968798932</v>
      </c>
      <c r="BV40" s="62">
        <v>20985.273944843055</v>
      </c>
      <c r="BW40" s="61">
        <v>29.446050690031214</v>
      </c>
      <c r="BX40" s="61">
        <v>-4341.2681151346706</v>
      </c>
      <c r="BY40" s="63">
        <v>1</v>
      </c>
      <c r="BZ40" s="64"/>
      <c r="CA40" s="65"/>
      <c r="CB40" s="62">
        <v>712.66853968798932</v>
      </c>
      <c r="CC40" s="62">
        <v>20985.273944843055</v>
      </c>
      <c r="CD40" s="62">
        <v>16850.645675866122</v>
      </c>
      <c r="CE40" s="62">
        <v>14.281767270177182</v>
      </c>
      <c r="CF40" s="61">
        <v>29.446050690031214</v>
      </c>
      <c r="CG40" s="61">
        <v>6.6106729160841207</v>
      </c>
      <c r="CH40" s="66">
        <v>1.210696005023143</v>
      </c>
      <c r="CI40" s="66">
        <v>1.8122369035549444</v>
      </c>
      <c r="CJ40" s="66">
        <v>1.2260373744450995E-2</v>
      </c>
      <c r="CK40" s="66">
        <v>2.9008174331986863E-2</v>
      </c>
      <c r="CL40" s="66">
        <v>0.97353840678849735</v>
      </c>
      <c r="CM40" s="65"/>
      <c r="CN40" s="65"/>
      <c r="CO40" s="62"/>
      <c r="CP40" s="62"/>
      <c r="CQ40" s="63"/>
      <c r="CR40" s="61"/>
      <c r="CS40" s="61"/>
      <c r="CT40" s="66"/>
      <c r="CU40" s="66"/>
      <c r="CV40" s="66"/>
      <c r="CW40" s="61"/>
      <c r="CX40" s="65"/>
      <c r="CY40" s="65"/>
      <c r="CZ40" s="62">
        <v>0</v>
      </c>
      <c r="DA40" s="62">
        <v>0</v>
      </c>
      <c r="DB40" s="63">
        <v>0</v>
      </c>
      <c r="DC40" s="61">
        <v>818.66652401940121</v>
      </c>
      <c r="DD40" s="66">
        <v>0.72654408119641423</v>
      </c>
      <c r="DE40" s="66">
        <v>0.59945970657093661</v>
      </c>
      <c r="DF40" s="66">
        <v>3.8629456739525621</v>
      </c>
      <c r="DG40" s="67">
        <v>60.105582359936371</v>
      </c>
    </row>
    <row r="41" spans="1:111" ht="45.75" thickBot="1" x14ac:dyDescent="0.35">
      <c r="A41" s="72"/>
      <c r="B41" s="54"/>
      <c r="C41" s="55" t="s">
        <v>167</v>
      </c>
      <c r="D41" s="40"/>
      <c r="E41" s="56" t="s">
        <v>85</v>
      </c>
      <c r="F41" s="57" t="s">
        <v>121</v>
      </c>
      <c r="G41" s="40"/>
      <c r="H41" s="58">
        <v>1.8641484096636039E-2</v>
      </c>
      <c r="I41" s="59">
        <v>3.8630828203984799E-3</v>
      </c>
      <c r="J41" s="59">
        <v>0.12936195540843667</v>
      </c>
      <c r="K41" s="59">
        <v>1.269122996522681E-2</v>
      </c>
      <c r="L41" s="59">
        <v>0.55063234779433801</v>
      </c>
      <c r="M41" s="59">
        <v>8.6149618260051908E-2</v>
      </c>
      <c r="N41" s="59">
        <v>8.2737002771918353E-2</v>
      </c>
      <c r="O41" s="59">
        <v>2.9053668828042417E-2</v>
      </c>
      <c r="P41" s="59">
        <v>3.8426174976727186E-2</v>
      </c>
      <c r="Q41" s="59">
        <v>1.7764386362274703E-2</v>
      </c>
      <c r="R41" s="59">
        <v>1.131686243229094E-2</v>
      </c>
      <c r="S41" s="59">
        <v>8.8760697215690392E-3</v>
      </c>
      <c r="T41" s="59">
        <v>1.7081420391264817E-4</v>
      </c>
      <c r="U41" s="59">
        <v>3.2835306684055163E-4</v>
      </c>
      <c r="V41" s="59">
        <v>6.5799725546761775E-5</v>
      </c>
      <c r="W41" s="59">
        <v>4.7685256068088203E-5</v>
      </c>
      <c r="X41" s="59">
        <v>4.7583289135044156E-5</v>
      </c>
      <c r="Y41" s="59">
        <v>1.948857820703834E-5</v>
      </c>
      <c r="Z41" s="59">
        <v>6.6052746849519972E-4</v>
      </c>
      <c r="AA41" s="59">
        <v>3.400071289987774E-4</v>
      </c>
      <c r="AB41" s="59">
        <v>6.8070794750288831E-5</v>
      </c>
      <c r="AC41" s="59">
        <v>5.3536047616155353E-5</v>
      </c>
      <c r="AD41" s="59">
        <v>1.6231998214279408E-5</v>
      </c>
      <c r="AE41" s="59">
        <v>7.4485192505112353E-6</v>
      </c>
      <c r="AF41" s="59">
        <v>2.992039625546841E-6</v>
      </c>
      <c r="AG41" s="59">
        <v>8.0143467817595667E-7</v>
      </c>
      <c r="AH41" s="59">
        <v>1.7509181023455614E-7</v>
      </c>
      <c r="AI41" s="59">
        <v>2.4190853340953063E-8</v>
      </c>
      <c r="AJ41" s="59">
        <v>2.3010697747686969E-9</v>
      </c>
      <c r="AK41" s="59">
        <v>4.2708294655758179E-10</v>
      </c>
      <c r="AL41" s="59">
        <v>5.3867972236968714E-3</v>
      </c>
      <c r="AM41" s="59">
        <v>1.0745515002341789E-3</v>
      </c>
      <c r="AN41" s="59">
        <v>1.1346809665526462E-4</v>
      </c>
      <c r="AO41" s="59">
        <v>7.7978671114390912E-5</v>
      </c>
      <c r="AP41" s="59">
        <v>4.6175596787285108E-5</v>
      </c>
      <c r="AQ41" s="59">
        <v>2.9416492043220818E-6</v>
      </c>
      <c r="AR41" s="59">
        <v>3.5880727667916747E-7</v>
      </c>
      <c r="AS41" s="59">
        <v>1.5944673630007962E-8</v>
      </c>
      <c r="AT41" s="59">
        <v>3.4946084774076633E-11</v>
      </c>
      <c r="AU41" s="59">
        <v>2.2229753500011021E-13</v>
      </c>
      <c r="AV41" s="59">
        <v>3.4621964650362563E-16</v>
      </c>
      <c r="AW41" s="59">
        <v>7.0933555308111038E-5</v>
      </c>
      <c r="AX41" s="59">
        <v>2.6199191640092461E-5</v>
      </c>
      <c r="AY41" s="59">
        <v>1.5226979773837826E-5</v>
      </c>
      <c r="AZ41" s="59">
        <v>6.6351806672640919E-5</v>
      </c>
      <c r="BA41" s="59">
        <v>1.791080148324416E-4</v>
      </c>
      <c r="BB41" s="59">
        <v>6.1082302007721905E-6</v>
      </c>
      <c r="BC41" s="59">
        <v>9.5275984892114509E-7</v>
      </c>
      <c r="BD41" s="59">
        <v>3.5088873004588562E-5</v>
      </c>
      <c r="BE41" s="59">
        <v>7.071111473649097E-6</v>
      </c>
      <c r="BF41" s="59">
        <v>2.2439668284896768E-5</v>
      </c>
      <c r="BG41" s="59">
        <v>2.0457663384537942E-27</v>
      </c>
      <c r="BH41" s="59">
        <v>2.6228286856288157E-5</v>
      </c>
      <c r="BI41" s="59">
        <v>4.3446527723585388E-4</v>
      </c>
      <c r="BJ41" s="59">
        <v>0</v>
      </c>
      <c r="BK41" s="59">
        <v>8.6710438007679962E-4</v>
      </c>
      <c r="BL41" s="59">
        <v>1.6870299811174818E-4</v>
      </c>
      <c r="BM41" s="59">
        <v>1.6583895023643446E-5</v>
      </c>
      <c r="BN41" s="59">
        <v>1.1722446778515862E-5</v>
      </c>
      <c r="BO41" s="59"/>
      <c r="BP41" s="45">
        <f ca="1">SUM(OFFSET(INDIRECT(ADDRESS(7,COLUMN())),1,0):OFFSET(INDIRECT(ADDRESS(ROW()-2,COLUMN())),1,0))</f>
        <v>0</v>
      </c>
      <c r="BQ41" s="60"/>
      <c r="BR41" s="60"/>
      <c r="BS41" s="61">
        <v>129.43000309270667</v>
      </c>
      <c r="BT41" s="61">
        <v>1643</v>
      </c>
      <c r="BU41" s="62">
        <v>712.66853968798932</v>
      </c>
      <c r="BV41" s="62">
        <v>20985.273944843055</v>
      </c>
      <c r="BW41" s="61">
        <v>29.446050690031214</v>
      </c>
      <c r="BX41" s="61">
        <v>-4209.9283399326232</v>
      </c>
      <c r="BY41" s="63">
        <v>1</v>
      </c>
      <c r="BZ41" s="64"/>
      <c r="CA41" s="65"/>
      <c r="CB41" s="62">
        <v>712.66853968798932</v>
      </c>
      <c r="CC41" s="62">
        <v>20985.273944843055</v>
      </c>
      <c r="CD41" s="62">
        <v>16850.645675866122</v>
      </c>
      <c r="CE41" s="62">
        <v>14.281767270177182</v>
      </c>
      <c r="CF41" s="61">
        <v>29.446050690031214</v>
      </c>
      <c r="CG41" s="61">
        <v>15.001305471762761</v>
      </c>
      <c r="CH41" s="66">
        <v>1.1966428579392414</v>
      </c>
      <c r="CI41" s="66">
        <v>2.0685607927840839</v>
      </c>
      <c r="CJ41" s="66">
        <v>1.5133411322584568E-2</v>
      </c>
      <c r="CK41" s="66">
        <v>3.9017824633680927E-2</v>
      </c>
      <c r="CL41" s="66">
        <v>0.96351089470097173</v>
      </c>
      <c r="CM41" s="65"/>
      <c r="CN41" s="65"/>
      <c r="CO41" s="62"/>
      <c r="CP41" s="62"/>
      <c r="CQ41" s="63"/>
      <c r="CR41" s="61"/>
      <c r="CS41" s="61"/>
      <c r="CT41" s="66"/>
      <c r="CU41" s="66"/>
      <c r="CV41" s="66"/>
      <c r="CW41" s="61"/>
      <c r="CX41" s="65"/>
      <c r="CY41" s="65"/>
      <c r="CZ41" s="62"/>
      <c r="DA41" s="62"/>
      <c r="DB41" s="63"/>
      <c r="DC41" s="61"/>
      <c r="DD41" s="66"/>
      <c r="DE41" s="66"/>
      <c r="DF41" s="66"/>
      <c r="DG41" s="67"/>
    </row>
    <row r="42" spans="1:111" ht="57" thickBot="1" x14ac:dyDescent="0.35">
      <c r="A42" s="73" t="s">
        <v>122</v>
      </c>
      <c r="B42" s="74"/>
      <c r="C42" s="39" t="s">
        <v>168</v>
      </c>
      <c r="D42" s="75"/>
      <c r="E42" s="76" t="s">
        <v>85</v>
      </c>
      <c r="F42" s="77" t="s">
        <v>123</v>
      </c>
      <c r="G42" s="75"/>
      <c r="H42" s="78">
        <v>1.8641484096636039E-2</v>
      </c>
      <c r="I42" s="79">
        <v>3.8630828203984799E-3</v>
      </c>
      <c r="J42" s="79">
        <v>0.12936195540843667</v>
      </c>
      <c r="K42" s="79">
        <v>1.269122996522681E-2</v>
      </c>
      <c r="L42" s="79">
        <v>0.55063234779433801</v>
      </c>
      <c r="M42" s="79">
        <v>8.6149618260051908E-2</v>
      </c>
      <c r="N42" s="79">
        <v>8.2737002771918353E-2</v>
      </c>
      <c r="O42" s="79">
        <v>2.9053668828042417E-2</v>
      </c>
      <c r="P42" s="79">
        <v>3.8426174976727186E-2</v>
      </c>
      <c r="Q42" s="79">
        <v>1.7764386362274703E-2</v>
      </c>
      <c r="R42" s="79">
        <v>1.131686243229094E-2</v>
      </c>
      <c r="S42" s="79">
        <v>8.8760697215690392E-3</v>
      </c>
      <c r="T42" s="79">
        <v>1.7081420391264817E-4</v>
      </c>
      <c r="U42" s="79">
        <v>3.2835306684055163E-4</v>
      </c>
      <c r="V42" s="79">
        <v>6.5799725546761775E-5</v>
      </c>
      <c r="W42" s="79">
        <v>4.7685256068088203E-5</v>
      </c>
      <c r="X42" s="79">
        <v>4.7583289135044156E-5</v>
      </c>
      <c r="Y42" s="79">
        <v>1.948857820703834E-5</v>
      </c>
      <c r="Z42" s="79">
        <v>6.6052746849519972E-4</v>
      </c>
      <c r="AA42" s="79">
        <v>3.400071289987774E-4</v>
      </c>
      <c r="AB42" s="79">
        <v>6.8070794750288831E-5</v>
      </c>
      <c r="AC42" s="79">
        <v>5.3536047616155353E-5</v>
      </c>
      <c r="AD42" s="79">
        <v>1.6231998214279408E-5</v>
      </c>
      <c r="AE42" s="79">
        <v>7.4485192505112353E-6</v>
      </c>
      <c r="AF42" s="79">
        <v>2.992039625546841E-6</v>
      </c>
      <c r="AG42" s="79">
        <v>8.0143467817595667E-7</v>
      </c>
      <c r="AH42" s="79">
        <v>1.7509181023455614E-7</v>
      </c>
      <c r="AI42" s="79">
        <v>2.4190853340953063E-8</v>
      </c>
      <c r="AJ42" s="79">
        <v>2.3010697747686969E-9</v>
      </c>
      <c r="AK42" s="79">
        <v>4.2708294655758179E-10</v>
      </c>
      <c r="AL42" s="79">
        <v>5.3867972236968714E-3</v>
      </c>
      <c r="AM42" s="79">
        <v>1.0745515002341789E-3</v>
      </c>
      <c r="AN42" s="79">
        <v>1.1346809665526462E-4</v>
      </c>
      <c r="AO42" s="79">
        <v>7.7978671114390912E-5</v>
      </c>
      <c r="AP42" s="79">
        <v>4.6175596787285108E-5</v>
      </c>
      <c r="AQ42" s="79">
        <v>2.9416492043220818E-6</v>
      </c>
      <c r="AR42" s="79">
        <v>3.5880727667916747E-7</v>
      </c>
      <c r="AS42" s="79">
        <v>1.5944673630007962E-8</v>
      </c>
      <c r="AT42" s="79">
        <v>3.4946084774076633E-11</v>
      </c>
      <c r="AU42" s="79">
        <v>2.2229753500011021E-13</v>
      </c>
      <c r="AV42" s="79">
        <v>3.4621964650362563E-16</v>
      </c>
      <c r="AW42" s="79">
        <v>7.0933555308111038E-5</v>
      </c>
      <c r="AX42" s="79">
        <v>2.6199191640092461E-5</v>
      </c>
      <c r="AY42" s="79">
        <v>1.5226979773837826E-5</v>
      </c>
      <c r="AZ42" s="79">
        <v>6.6351806672640919E-5</v>
      </c>
      <c r="BA42" s="79">
        <v>1.791080148324416E-4</v>
      </c>
      <c r="BB42" s="79">
        <v>6.1082302007721905E-6</v>
      </c>
      <c r="BC42" s="79">
        <v>9.5275984892114509E-7</v>
      </c>
      <c r="BD42" s="79">
        <v>3.5088873004588562E-5</v>
      </c>
      <c r="BE42" s="79">
        <v>7.071111473649097E-6</v>
      </c>
      <c r="BF42" s="79">
        <v>2.2439668284896768E-5</v>
      </c>
      <c r="BG42" s="79">
        <v>2.0457663384537942E-27</v>
      </c>
      <c r="BH42" s="79">
        <v>2.6228286856288157E-5</v>
      </c>
      <c r="BI42" s="79">
        <v>4.3446527723585388E-4</v>
      </c>
      <c r="BJ42" s="79">
        <v>0</v>
      </c>
      <c r="BK42" s="79">
        <v>8.6710438007679962E-4</v>
      </c>
      <c r="BL42" s="79">
        <v>1.6870299811174818E-4</v>
      </c>
      <c r="BM42" s="79">
        <v>1.6583895023643446E-5</v>
      </c>
      <c r="BN42" s="79">
        <v>1.1722446778515862E-5</v>
      </c>
      <c r="BO42" s="80"/>
      <c r="BP42" s="81">
        <f ca="1">SUM(OFFSET(INDIRECT(ADDRESS(7,COLUMN())),1,0):OFFSET(INDIRECT(ADDRESS(ROW()-2,COLUMN())),1,0))</f>
        <v>0</v>
      </c>
      <c r="BQ42" s="82"/>
      <c r="BR42" s="83"/>
      <c r="BS42" s="84">
        <v>50</v>
      </c>
      <c r="BT42" s="84">
        <v>1593</v>
      </c>
      <c r="BU42" s="85">
        <v>712.66853968798932</v>
      </c>
      <c r="BV42" s="85">
        <v>20985.273944843055</v>
      </c>
      <c r="BW42" s="84">
        <v>29.446050690031214</v>
      </c>
      <c r="BX42" s="84">
        <v>-4388.5456282050864</v>
      </c>
      <c r="BY42" s="86">
        <v>0.97988220528767855</v>
      </c>
      <c r="BZ42" s="87"/>
      <c r="CA42" s="88"/>
      <c r="CB42" s="85">
        <v>698.33122030861648</v>
      </c>
      <c r="CC42" s="85">
        <v>20332.790284078925</v>
      </c>
      <c r="CD42" s="85">
        <v>16511.647845388983</v>
      </c>
      <c r="CE42" s="85">
        <v>13.994449608106608</v>
      </c>
      <c r="CF42" s="84">
        <v>29.11625557152259</v>
      </c>
      <c r="CG42" s="84">
        <v>18.61370655684399</v>
      </c>
      <c r="CH42" s="89">
        <v>1.2609189234979228</v>
      </c>
      <c r="CI42" s="89">
        <v>1.8721336966775515</v>
      </c>
      <c r="CJ42" s="89">
        <v>1.2453285840882188E-2</v>
      </c>
      <c r="CK42" s="89">
        <v>2.9427348390620951E-2</v>
      </c>
      <c r="CL42" s="89">
        <v>0.92744366651392529</v>
      </c>
      <c r="CM42" s="88"/>
      <c r="CN42" s="88"/>
      <c r="CO42" s="85">
        <v>6.8115909140009574</v>
      </c>
      <c r="CP42" s="85">
        <v>515.951775485035</v>
      </c>
      <c r="CQ42" s="86">
        <v>0.81441744671108884</v>
      </c>
      <c r="CR42" s="84">
        <v>75.746148293274103</v>
      </c>
      <c r="CS42" s="84">
        <v>633.52249828221909</v>
      </c>
      <c r="CT42" s="89">
        <v>2.2936484349698127</v>
      </c>
      <c r="CU42" s="89">
        <v>0.21369402182836303</v>
      </c>
      <c r="CV42" s="89">
        <v>9.7217347500181073E-2</v>
      </c>
      <c r="CW42" s="84">
        <v>12.57589319968103</v>
      </c>
      <c r="CX42" s="88"/>
      <c r="CY42" s="88"/>
      <c r="CZ42" s="85">
        <v>7.5257284653719489</v>
      </c>
      <c r="DA42" s="85">
        <v>136.53188527909325</v>
      </c>
      <c r="DB42" s="86">
        <v>0.13790334752780789</v>
      </c>
      <c r="DC42" s="84">
        <v>990.05490241316954</v>
      </c>
      <c r="DD42" s="89">
        <v>0.59029259101082809</v>
      </c>
      <c r="DE42" s="89">
        <v>0.6411375407531773</v>
      </c>
      <c r="DF42" s="89">
        <v>4.3005835194105728</v>
      </c>
      <c r="DG42" s="90">
        <v>67.471276485573227</v>
      </c>
    </row>
    <row r="43" spans="1:111" ht="48.75" thickBot="1" x14ac:dyDescent="0.35">
      <c r="A43" s="14"/>
      <c r="B43" s="91"/>
      <c r="C43" s="39" t="s">
        <v>169</v>
      </c>
      <c r="D43" s="54"/>
      <c r="E43" s="92" t="s">
        <v>85</v>
      </c>
      <c r="F43" s="93" t="s">
        <v>124</v>
      </c>
      <c r="G43" s="40"/>
      <c r="H43" s="43">
        <v>8.2689767229198984E-3</v>
      </c>
      <c r="I43" s="44">
        <v>3.9412276062535815E-3</v>
      </c>
      <c r="J43" s="44">
        <v>0.13180578270304108</v>
      </c>
      <c r="K43" s="44">
        <v>1.2898452861938969E-2</v>
      </c>
      <c r="L43" s="44">
        <v>0.56149738121860993</v>
      </c>
      <c r="M43" s="44">
        <v>8.7634429725917187E-2</v>
      </c>
      <c r="N43" s="44">
        <v>8.3666905776885903E-2</v>
      </c>
      <c r="O43" s="44">
        <v>2.9084181495254813E-2</v>
      </c>
      <c r="P43" s="44">
        <v>3.8220736217412982E-2</v>
      </c>
      <c r="Q43" s="44">
        <v>1.7175141662275576E-2</v>
      </c>
      <c r="R43" s="44">
        <v>1.0793449402384804E-2</v>
      </c>
      <c r="S43" s="44">
        <v>7.6539054705326718E-3</v>
      </c>
      <c r="T43" s="44">
        <v>1.4501263363136827E-4</v>
      </c>
      <c r="U43" s="44">
        <v>2.1420865250794415E-4</v>
      </c>
      <c r="V43" s="44">
        <v>2.8208797756971368E-5</v>
      </c>
      <c r="W43" s="44">
        <v>1.879689861406851E-5</v>
      </c>
      <c r="X43" s="44">
        <v>1.8721067351866264E-5</v>
      </c>
      <c r="Y43" s="44">
        <v>7.3515564004145984E-6</v>
      </c>
      <c r="Z43" s="44">
        <v>4.1435968273587147E-4</v>
      </c>
      <c r="AA43" s="44">
        <v>1.8629939936786757E-4</v>
      </c>
      <c r="AB43" s="44">
        <v>2.2038738257651011E-5</v>
      </c>
      <c r="AC43" s="44">
        <v>8.5252379269078345E-6</v>
      </c>
      <c r="AD43" s="44">
        <v>9.114677995526971E-7</v>
      </c>
      <c r="AE43" s="44">
        <v>1.9262174125207727E-7</v>
      </c>
      <c r="AF43" s="44">
        <v>3.8930876322252692E-8</v>
      </c>
      <c r="AG43" s="44">
        <v>4.1853091576580977E-9</v>
      </c>
      <c r="AH43" s="44">
        <v>2.7229603909783776E-10</v>
      </c>
      <c r="AI43" s="44">
        <v>1.2090001340370797E-11</v>
      </c>
      <c r="AJ43" s="44">
        <v>2.3103264764954785E-13</v>
      </c>
      <c r="AK43" s="44">
        <v>1.3794838088801422E-14</v>
      </c>
      <c r="AL43" s="44">
        <v>4.1795257477546437E-3</v>
      </c>
      <c r="AM43" s="44">
        <v>5.3898012563485874E-4</v>
      </c>
      <c r="AN43" s="44">
        <v>3.6005941848974298E-5</v>
      </c>
      <c r="AO43" s="44">
        <v>1.5805804375978604E-5</v>
      </c>
      <c r="AP43" s="44">
        <v>3.3503180443629792E-6</v>
      </c>
      <c r="AQ43" s="44">
        <v>2.5005610294315746E-8</v>
      </c>
      <c r="AR43" s="44">
        <v>5.1125520729538949E-10</v>
      </c>
      <c r="AS43" s="44">
        <v>3.0955122569009708E-12</v>
      </c>
      <c r="AT43" s="44">
        <v>8.1217014736055251E-17</v>
      </c>
      <c r="AU43" s="44">
        <v>1.0382890978645255E-20</v>
      </c>
      <c r="AV43" s="44">
        <v>2.8827172190632898E-25</v>
      </c>
      <c r="AW43" s="44">
        <v>7.1076172805744102E-5</v>
      </c>
      <c r="AX43" s="44">
        <v>2.5621941169607236E-5</v>
      </c>
      <c r="AY43" s="44">
        <v>1.4667975186434837E-5</v>
      </c>
      <c r="AZ43" s="44">
        <v>6.5225700567425604E-5</v>
      </c>
      <c r="BA43" s="44">
        <v>1.6018662805469328E-4</v>
      </c>
      <c r="BB43" s="44">
        <v>5.4038822408971748E-6</v>
      </c>
      <c r="BC43" s="44">
        <v>7.2059263504571511E-7</v>
      </c>
      <c r="BD43" s="44">
        <v>2.6999893011540254E-5</v>
      </c>
      <c r="BE43" s="44">
        <v>4.7518419465747316E-6</v>
      </c>
      <c r="BF43" s="44">
        <v>1.2470397305053861E-5</v>
      </c>
      <c r="BG43" s="44">
        <v>2.0661592387148346E-27</v>
      </c>
      <c r="BH43" s="44">
        <v>3.5077889832798629E-7</v>
      </c>
      <c r="BI43" s="44">
        <v>4.3997323988060417E-4</v>
      </c>
      <c r="BJ43" s="44">
        <v>0</v>
      </c>
      <c r="BK43" s="44">
        <v>6.0712930753632982E-4</v>
      </c>
      <c r="BL43" s="44">
        <v>8.0367155324290185E-5</v>
      </c>
      <c r="BM43" s="44">
        <v>4.5090858041230454E-6</v>
      </c>
      <c r="BN43" s="44">
        <v>1.6109316775073214E-6</v>
      </c>
      <c r="BO43" s="44"/>
      <c r="BP43" s="45">
        <f ca="1">SUM(OFFSET(INDIRECT(ADDRESS(7,COLUMN())),1,0):OFFSET(INDIRECT(ADDRESS(ROW()-2,COLUMN())),1,0))</f>
        <v>0</v>
      </c>
      <c r="BQ43" s="46"/>
      <c r="BR43" s="46"/>
      <c r="BS43" s="47">
        <v>49.979878201937083</v>
      </c>
      <c r="BT43" s="47">
        <v>1591</v>
      </c>
      <c r="BU43" s="48">
        <v>698.34212679391305</v>
      </c>
      <c r="BV43" s="48">
        <v>20333.445443140026</v>
      </c>
      <c r="BW43" s="47">
        <v>29.11673900655374</v>
      </c>
      <c r="BX43" s="47">
        <v>-4365.3005535551529</v>
      </c>
      <c r="BY43" s="49">
        <v>1</v>
      </c>
      <c r="BZ43" s="50"/>
      <c r="CA43" s="51"/>
      <c r="CB43" s="48">
        <v>698.34212679391305</v>
      </c>
      <c r="CC43" s="48">
        <v>20333.445443140026</v>
      </c>
      <c r="CD43" s="48">
        <v>16511.90572308256</v>
      </c>
      <c r="CE43" s="48">
        <v>13.994668172384481</v>
      </c>
      <c r="CF43" s="47">
        <v>29.11673900655374</v>
      </c>
      <c r="CG43" s="47">
        <v>18.590318073542342</v>
      </c>
      <c r="CH43" s="52">
        <v>1.2608422675271567</v>
      </c>
      <c r="CI43" s="52">
        <v>1.8719253590822504</v>
      </c>
      <c r="CJ43" s="52">
        <v>1.2451811492518405E-2</v>
      </c>
      <c r="CK43" s="52">
        <v>2.942288255514865E-2</v>
      </c>
      <c r="CL43" s="52">
        <v>0.92751777314187189</v>
      </c>
      <c r="CM43" s="51"/>
      <c r="CN43" s="51"/>
      <c r="CO43" s="48">
        <v>0</v>
      </c>
      <c r="CP43" s="48">
        <v>0</v>
      </c>
      <c r="CQ43" s="49">
        <v>0</v>
      </c>
      <c r="CR43" s="47">
        <v>75.762576593961214</v>
      </c>
      <c r="CS43" s="47">
        <v>633.60123631230442</v>
      </c>
      <c r="CT43" s="52">
        <v>2.2933861360388748</v>
      </c>
      <c r="CU43" s="52">
        <v>0.21381096120086501</v>
      </c>
      <c r="CV43" s="52">
        <v>9.7234651643959807E-2</v>
      </c>
      <c r="CW43" s="47">
        <v>12.581494673030388</v>
      </c>
      <c r="CX43" s="51"/>
      <c r="CY43" s="51"/>
      <c r="CZ43" s="48">
        <v>0</v>
      </c>
      <c r="DA43" s="48">
        <v>0</v>
      </c>
      <c r="DB43" s="49">
        <v>0</v>
      </c>
      <c r="DC43" s="47">
        <v>990.06976093878802</v>
      </c>
      <c r="DD43" s="52">
        <v>0.59049116862754647</v>
      </c>
      <c r="DE43" s="52">
        <v>0.64111595541914168</v>
      </c>
      <c r="DF43" s="52">
        <v>4.3005738524976147</v>
      </c>
      <c r="DG43" s="53">
        <v>67.474825592887768</v>
      </c>
    </row>
    <row r="44" spans="1:111" ht="48.75" thickBot="1" x14ac:dyDescent="0.35">
      <c r="A44" s="14"/>
      <c r="B44" s="94"/>
      <c r="C44" s="39" t="s">
        <v>170</v>
      </c>
      <c r="D44" s="54"/>
      <c r="E44" s="95" t="s">
        <v>85</v>
      </c>
      <c r="F44" s="96" t="s">
        <v>125</v>
      </c>
      <c r="G44" s="40"/>
      <c r="H44" s="58">
        <v>8.2689767229198984E-3</v>
      </c>
      <c r="I44" s="59">
        <v>3.9412276062535815E-3</v>
      </c>
      <c r="J44" s="59">
        <v>0.13180578270304108</v>
      </c>
      <c r="K44" s="59">
        <v>1.2898452861938969E-2</v>
      </c>
      <c r="L44" s="59">
        <v>0.56149738121860993</v>
      </c>
      <c r="M44" s="59">
        <v>8.7634429725917187E-2</v>
      </c>
      <c r="N44" s="59">
        <v>8.3666905776885903E-2</v>
      </c>
      <c r="O44" s="59">
        <v>2.9084181495254813E-2</v>
      </c>
      <c r="P44" s="59">
        <v>3.8220736217412982E-2</v>
      </c>
      <c r="Q44" s="59">
        <v>1.7175141662275576E-2</v>
      </c>
      <c r="R44" s="59">
        <v>1.0793449402384804E-2</v>
      </c>
      <c r="S44" s="59">
        <v>7.6539054705326718E-3</v>
      </c>
      <c r="T44" s="59">
        <v>1.4501263363136827E-4</v>
      </c>
      <c r="U44" s="59">
        <v>2.1420865250794415E-4</v>
      </c>
      <c r="V44" s="59">
        <v>2.8208797756971368E-5</v>
      </c>
      <c r="W44" s="59">
        <v>1.879689861406851E-5</v>
      </c>
      <c r="X44" s="59">
        <v>1.8721067351866264E-5</v>
      </c>
      <c r="Y44" s="59">
        <v>7.3515564004145984E-6</v>
      </c>
      <c r="Z44" s="59">
        <v>4.1435968273587147E-4</v>
      </c>
      <c r="AA44" s="59">
        <v>1.8629939936786757E-4</v>
      </c>
      <c r="AB44" s="59">
        <v>2.2038738257651011E-5</v>
      </c>
      <c r="AC44" s="59">
        <v>8.5252379269078345E-6</v>
      </c>
      <c r="AD44" s="59">
        <v>9.114677995526971E-7</v>
      </c>
      <c r="AE44" s="59">
        <v>1.9262174125207727E-7</v>
      </c>
      <c r="AF44" s="59">
        <v>3.8930876322252692E-8</v>
      </c>
      <c r="AG44" s="59">
        <v>4.1853091576580977E-9</v>
      </c>
      <c r="AH44" s="59">
        <v>2.7229603909783776E-10</v>
      </c>
      <c r="AI44" s="59">
        <v>1.2090001340370797E-11</v>
      </c>
      <c r="AJ44" s="59">
        <v>2.3103264764954785E-13</v>
      </c>
      <c r="AK44" s="59">
        <v>1.3794838088801422E-14</v>
      </c>
      <c r="AL44" s="59">
        <v>4.1795257477546437E-3</v>
      </c>
      <c r="AM44" s="59">
        <v>5.3898012563485874E-4</v>
      </c>
      <c r="AN44" s="59">
        <v>3.6005941848974298E-5</v>
      </c>
      <c r="AO44" s="59">
        <v>1.5805804375978604E-5</v>
      </c>
      <c r="AP44" s="59">
        <v>3.3503180443629792E-6</v>
      </c>
      <c r="AQ44" s="59">
        <v>2.5005610294315746E-8</v>
      </c>
      <c r="AR44" s="59">
        <v>5.1125520729538949E-10</v>
      </c>
      <c r="AS44" s="59">
        <v>3.0955122569009708E-12</v>
      </c>
      <c r="AT44" s="59">
        <v>8.1217014736055251E-17</v>
      </c>
      <c r="AU44" s="59">
        <v>1.0382890978645255E-20</v>
      </c>
      <c r="AV44" s="59">
        <v>2.8827172190632898E-25</v>
      </c>
      <c r="AW44" s="59">
        <v>7.1076172805744102E-5</v>
      </c>
      <c r="AX44" s="59">
        <v>2.5621941169607236E-5</v>
      </c>
      <c r="AY44" s="59">
        <v>1.4667975186434837E-5</v>
      </c>
      <c r="AZ44" s="59">
        <v>6.5225700567425604E-5</v>
      </c>
      <c r="BA44" s="59">
        <v>1.6018662805469328E-4</v>
      </c>
      <c r="BB44" s="59">
        <v>5.4038822408971748E-6</v>
      </c>
      <c r="BC44" s="59">
        <v>7.2059263504571511E-7</v>
      </c>
      <c r="BD44" s="59">
        <v>2.6999893011540254E-5</v>
      </c>
      <c r="BE44" s="59">
        <v>4.7518419465747316E-6</v>
      </c>
      <c r="BF44" s="59">
        <v>1.2470397305053861E-5</v>
      </c>
      <c r="BG44" s="59">
        <v>2.0661592387148346E-27</v>
      </c>
      <c r="BH44" s="59">
        <v>3.5077889832798629E-7</v>
      </c>
      <c r="BI44" s="59">
        <v>4.3997323988060417E-4</v>
      </c>
      <c r="BJ44" s="59">
        <v>0</v>
      </c>
      <c r="BK44" s="59">
        <v>6.0712930753632982E-4</v>
      </c>
      <c r="BL44" s="59">
        <v>8.0367155324290185E-5</v>
      </c>
      <c r="BM44" s="59">
        <v>4.5090858041230454E-6</v>
      </c>
      <c r="BN44" s="59">
        <v>1.6109316775073214E-6</v>
      </c>
      <c r="BO44" s="59"/>
      <c r="BP44" s="45">
        <f ca="1">SUM(OFFSET(INDIRECT(ADDRESS(7,COLUMN())),1,0):OFFSET(INDIRECT(ADDRESS(ROW()-2,COLUMN())),1,0))</f>
        <v>0</v>
      </c>
      <c r="BQ44" s="60"/>
      <c r="BR44" s="60"/>
      <c r="BS44" s="61">
        <v>117.7146518008837</v>
      </c>
      <c r="BT44" s="61">
        <v>3920</v>
      </c>
      <c r="BU44" s="62">
        <v>698.34212679391305</v>
      </c>
      <c r="BV44" s="62">
        <v>20333.445443140026</v>
      </c>
      <c r="BW44" s="61">
        <v>29.11673900655374</v>
      </c>
      <c r="BX44" s="61">
        <v>-4255.6121968408052</v>
      </c>
      <c r="BY44" s="63">
        <v>1</v>
      </c>
      <c r="BZ44" s="64"/>
      <c r="CA44" s="65"/>
      <c r="CB44" s="62">
        <v>698.34212679391305</v>
      </c>
      <c r="CC44" s="62">
        <v>20333.445443140026</v>
      </c>
      <c r="CD44" s="62">
        <v>16511.90572308256</v>
      </c>
      <c r="CE44" s="62">
        <v>13.994668172384481</v>
      </c>
      <c r="CF44" s="61">
        <v>29.11673900655374</v>
      </c>
      <c r="CG44" s="61">
        <v>38.570810657542623</v>
      </c>
      <c r="CH44" s="66">
        <v>1.2634329885523252</v>
      </c>
      <c r="CI44" s="66">
        <v>2.1519949032134189</v>
      </c>
      <c r="CJ44" s="66">
        <v>1.555000453374706E-2</v>
      </c>
      <c r="CK44" s="66">
        <v>3.9600966052619764E-2</v>
      </c>
      <c r="CL44" s="66">
        <v>0.91057747300641134</v>
      </c>
      <c r="CM44" s="65"/>
      <c r="CN44" s="65"/>
      <c r="CO44" s="62"/>
      <c r="CP44" s="62"/>
      <c r="CQ44" s="63"/>
      <c r="CR44" s="61"/>
      <c r="CS44" s="61"/>
      <c r="CT44" s="66"/>
      <c r="CU44" s="66"/>
      <c r="CV44" s="66"/>
      <c r="CW44" s="61"/>
      <c r="CX44" s="65"/>
      <c r="CY44" s="65"/>
      <c r="CZ44" s="62"/>
      <c r="DA44" s="62"/>
      <c r="DB44" s="63"/>
      <c r="DC44" s="61"/>
      <c r="DD44" s="66"/>
      <c r="DE44" s="66"/>
      <c r="DF44" s="66"/>
      <c r="DG44" s="67"/>
    </row>
    <row r="45" spans="1:111" ht="72.75" thickBot="1" x14ac:dyDescent="0.35">
      <c r="A45" s="14"/>
      <c r="B45" s="94"/>
      <c r="C45" s="39" t="s">
        <v>171</v>
      </c>
      <c r="D45" s="54"/>
      <c r="E45" s="95" t="s">
        <v>85</v>
      </c>
      <c r="F45" s="96" t="s">
        <v>126</v>
      </c>
      <c r="G45" s="40"/>
      <c r="H45" s="58">
        <v>8.2689767229198984E-3</v>
      </c>
      <c r="I45" s="59">
        <v>3.9412276062535815E-3</v>
      </c>
      <c r="J45" s="59">
        <v>0.13180578270304108</v>
      </c>
      <c r="K45" s="59">
        <v>1.2898452861938969E-2</v>
      </c>
      <c r="L45" s="59">
        <v>0.56149738121860993</v>
      </c>
      <c r="M45" s="59">
        <v>8.7634429725917187E-2</v>
      </c>
      <c r="N45" s="59">
        <v>8.3666905776885903E-2</v>
      </c>
      <c r="O45" s="59">
        <v>2.9084181495254813E-2</v>
      </c>
      <c r="P45" s="59">
        <v>3.8220736217412982E-2</v>
      </c>
      <c r="Q45" s="59">
        <v>1.7175141662275576E-2</v>
      </c>
      <c r="R45" s="59">
        <v>1.0793449402384804E-2</v>
      </c>
      <c r="S45" s="59">
        <v>7.6539054705326718E-3</v>
      </c>
      <c r="T45" s="59">
        <v>1.4501263363136827E-4</v>
      </c>
      <c r="U45" s="59">
        <v>2.1420865250794415E-4</v>
      </c>
      <c r="V45" s="59">
        <v>2.8208797756971368E-5</v>
      </c>
      <c r="W45" s="59">
        <v>1.879689861406851E-5</v>
      </c>
      <c r="X45" s="59">
        <v>1.8721067351866264E-5</v>
      </c>
      <c r="Y45" s="59">
        <v>7.3515564004145984E-6</v>
      </c>
      <c r="Z45" s="59">
        <v>4.1435968273587147E-4</v>
      </c>
      <c r="AA45" s="59">
        <v>1.8629939936786757E-4</v>
      </c>
      <c r="AB45" s="59">
        <v>2.2038738257651011E-5</v>
      </c>
      <c r="AC45" s="59">
        <v>8.5252379269078345E-6</v>
      </c>
      <c r="AD45" s="59">
        <v>9.114677995526971E-7</v>
      </c>
      <c r="AE45" s="59">
        <v>1.9262174125207727E-7</v>
      </c>
      <c r="AF45" s="59">
        <v>3.8930876322252692E-8</v>
      </c>
      <c r="AG45" s="59">
        <v>4.1853091576580977E-9</v>
      </c>
      <c r="AH45" s="59">
        <v>2.7229603909783776E-10</v>
      </c>
      <c r="AI45" s="59">
        <v>1.2090001340370797E-11</v>
      </c>
      <c r="AJ45" s="59">
        <v>2.3103264764954785E-13</v>
      </c>
      <c r="AK45" s="59">
        <v>1.3794838088801422E-14</v>
      </c>
      <c r="AL45" s="59">
        <v>4.1795257477546437E-3</v>
      </c>
      <c r="AM45" s="59">
        <v>5.3898012563485874E-4</v>
      </c>
      <c r="AN45" s="59">
        <v>3.6005941848974298E-5</v>
      </c>
      <c r="AO45" s="59">
        <v>1.5805804375978604E-5</v>
      </c>
      <c r="AP45" s="59">
        <v>3.3503180443629792E-6</v>
      </c>
      <c r="AQ45" s="59">
        <v>2.5005610294315746E-8</v>
      </c>
      <c r="AR45" s="59">
        <v>5.1125520729538949E-10</v>
      </c>
      <c r="AS45" s="59">
        <v>3.0955122569009708E-12</v>
      </c>
      <c r="AT45" s="59">
        <v>8.1217014736055251E-17</v>
      </c>
      <c r="AU45" s="59">
        <v>1.0382890978645255E-20</v>
      </c>
      <c r="AV45" s="59">
        <v>2.8827172190632898E-25</v>
      </c>
      <c r="AW45" s="59">
        <v>7.1076172805744102E-5</v>
      </c>
      <c r="AX45" s="59">
        <v>2.5621941169607236E-5</v>
      </c>
      <c r="AY45" s="59">
        <v>1.4667975186434837E-5</v>
      </c>
      <c r="AZ45" s="59">
        <v>6.5225700567425604E-5</v>
      </c>
      <c r="BA45" s="59">
        <v>1.6018662805469328E-4</v>
      </c>
      <c r="BB45" s="59">
        <v>5.4038822408971748E-6</v>
      </c>
      <c r="BC45" s="59">
        <v>7.2059263504571511E-7</v>
      </c>
      <c r="BD45" s="59">
        <v>2.6999893011540254E-5</v>
      </c>
      <c r="BE45" s="59">
        <v>4.7518419465747316E-6</v>
      </c>
      <c r="BF45" s="59">
        <v>1.2470397305053861E-5</v>
      </c>
      <c r="BG45" s="59">
        <v>2.0661592387148346E-27</v>
      </c>
      <c r="BH45" s="59">
        <v>3.5077889832798629E-7</v>
      </c>
      <c r="BI45" s="59">
        <v>4.3997323988060417E-4</v>
      </c>
      <c r="BJ45" s="59">
        <v>0</v>
      </c>
      <c r="BK45" s="59">
        <v>6.0712930753632982E-4</v>
      </c>
      <c r="BL45" s="59">
        <v>8.0367155324290185E-5</v>
      </c>
      <c r="BM45" s="59">
        <v>4.5090858041230454E-6</v>
      </c>
      <c r="BN45" s="59">
        <v>1.6109316775073214E-6</v>
      </c>
      <c r="BO45" s="59"/>
      <c r="BP45" s="45">
        <f ca="1">SUM(OFFSET(INDIRECT(ADDRESS(7,COLUMN())),1,0):OFFSET(INDIRECT(ADDRESS(ROW()-2,COLUMN())),1,0))</f>
        <v>0</v>
      </c>
      <c r="BQ45" s="60"/>
      <c r="BR45" s="60"/>
      <c r="BS45" s="61">
        <v>50</v>
      </c>
      <c r="BT45" s="61">
        <v>3870</v>
      </c>
      <c r="BU45" s="62">
        <v>698.34212679391305</v>
      </c>
      <c r="BV45" s="62">
        <v>20333.445443140026</v>
      </c>
      <c r="BW45" s="61">
        <v>29.11673900655374</v>
      </c>
      <c r="BX45" s="61">
        <v>-4424.4625647505318</v>
      </c>
      <c r="BY45" s="63">
        <v>0.95477339404236961</v>
      </c>
      <c r="BZ45" s="64"/>
      <c r="CA45" s="65"/>
      <c r="CB45" s="62">
        <v>666.75848260179123</v>
      </c>
      <c r="CC45" s="62">
        <v>18635.526683344633</v>
      </c>
      <c r="CD45" s="62">
        <v>15765.128269335166</v>
      </c>
      <c r="CE45" s="62">
        <v>13.36173682944426</v>
      </c>
      <c r="CF45" s="61">
        <v>27.949440718963221</v>
      </c>
      <c r="CG45" s="61">
        <v>47.864392699360629</v>
      </c>
      <c r="CH45" s="66">
        <v>1.4004870760444195</v>
      </c>
      <c r="CI45" s="66">
        <v>2.0920841453133727</v>
      </c>
      <c r="CJ45" s="66">
        <v>1.3516592259097368E-2</v>
      </c>
      <c r="CK45" s="66">
        <v>3.237750522754982E-2</v>
      </c>
      <c r="CL45" s="66">
        <v>0.84108645314464636</v>
      </c>
      <c r="CM45" s="65"/>
      <c r="CN45" s="65"/>
      <c r="CO45" s="62">
        <v>28.410034972336316</v>
      </c>
      <c r="CP45" s="62">
        <v>1640.6049566708732</v>
      </c>
      <c r="CQ45" s="63">
        <v>2.9582764839528415</v>
      </c>
      <c r="CR45" s="61">
        <v>57.747375470265297</v>
      </c>
      <c r="CS45" s="61">
        <v>554.58134679781551</v>
      </c>
      <c r="CT45" s="66">
        <v>2.5361250062542813</v>
      </c>
      <c r="CU45" s="66">
        <v>0.13177092173172844</v>
      </c>
      <c r="CV45" s="66">
        <v>8.4492539346997589E-2</v>
      </c>
      <c r="CW45" s="61">
        <v>8.3004842179562441</v>
      </c>
      <c r="CX45" s="65"/>
      <c r="CY45" s="65"/>
      <c r="CZ45" s="62">
        <v>3.1736092197855421</v>
      </c>
      <c r="DA45" s="62">
        <v>57.313803124531297</v>
      </c>
      <c r="DB45" s="63">
        <v>5.7886887141252459E-2</v>
      </c>
      <c r="DC45" s="61">
        <v>990.09993376699038</v>
      </c>
      <c r="DD45" s="66">
        <v>0.58155796502015755</v>
      </c>
      <c r="DE45" s="66">
        <v>0.64128185057076714</v>
      </c>
      <c r="DF45" s="66">
        <v>4.3053869765126889</v>
      </c>
      <c r="DG45" s="67">
        <v>67.616005377005905</v>
      </c>
    </row>
    <row r="46" spans="1:111" ht="84.75" thickBot="1" x14ac:dyDescent="0.35">
      <c r="A46" s="14"/>
      <c r="B46" s="94"/>
      <c r="C46" s="39" t="s">
        <v>172</v>
      </c>
      <c r="D46" s="54"/>
      <c r="E46" s="95" t="s">
        <v>85</v>
      </c>
      <c r="F46" s="96" t="s">
        <v>127</v>
      </c>
      <c r="G46" s="40"/>
      <c r="H46" s="58">
        <v>0.90010505935390517</v>
      </c>
      <c r="I46" s="59">
        <v>6.5104469292999571E-7</v>
      </c>
      <c r="J46" s="59">
        <v>6.916534517310011E-4</v>
      </c>
      <c r="K46" s="59">
        <v>2.3531828924683998E-4</v>
      </c>
      <c r="L46" s="59">
        <v>1.1148462583278108E-6</v>
      </c>
      <c r="M46" s="59">
        <v>1.6157828058963875E-8</v>
      </c>
      <c r="N46" s="59">
        <v>6.8348294547857795E-10</v>
      </c>
      <c r="O46" s="59">
        <v>4.5753479126291431E-12</v>
      </c>
      <c r="P46" s="59">
        <v>9.0292812826893058E-12</v>
      </c>
      <c r="Q46" s="59">
        <v>6.4225077730383395E-14</v>
      </c>
      <c r="R46" s="59">
        <v>4.6468441465698658E-14</v>
      </c>
      <c r="S46" s="59">
        <v>4.7433264998038879E-16</v>
      </c>
      <c r="T46" s="59">
        <v>5.3671688871100906E-13</v>
      </c>
      <c r="U46" s="59">
        <v>9.8780267974748782E-15</v>
      </c>
      <c r="V46" s="59">
        <v>3.2400291053088667E-17</v>
      </c>
      <c r="W46" s="59">
        <v>1.1701115295949002E-17</v>
      </c>
      <c r="X46" s="59">
        <v>1.51669090417593E-17</v>
      </c>
      <c r="Y46" s="59">
        <v>2.0417478869264677E-17</v>
      </c>
      <c r="Z46" s="59">
        <v>2.3730990531933741E-18</v>
      </c>
      <c r="AA46" s="59">
        <v>4.0380427853851978E-20</v>
      </c>
      <c r="AB46" s="59">
        <v>6.067302828837079E-23</v>
      </c>
      <c r="AC46" s="59">
        <v>4.7753971439951678E-25</v>
      </c>
      <c r="AD46" s="59">
        <v>1.233247341119346E-27</v>
      </c>
      <c r="AE46" s="59">
        <v>5.864970348890599E-30</v>
      </c>
      <c r="AF46" s="59">
        <v>3.1740585593625083E-32</v>
      </c>
      <c r="AG46" s="59">
        <v>8.5023037202751439E-35</v>
      </c>
      <c r="AH46" s="59">
        <v>1.3422188553357359E-37</v>
      </c>
      <c r="AI46" s="59">
        <v>1.8091186468912339E-40</v>
      </c>
      <c r="AJ46" s="59">
        <v>1.6886713398360768E-43</v>
      </c>
      <c r="AK46" s="59">
        <v>6.9298382822376251E-46</v>
      </c>
      <c r="AL46" s="59">
        <v>2.6632954697182786E-17</v>
      </c>
      <c r="AM46" s="59">
        <v>1.3137335778772133E-19</v>
      </c>
      <c r="AN46" s="59">
        <v>4.665357549555249E-22</v>
      </c>
      <c r="AO46" s="59">
        <v>1.7812919171061143E-23</v>
      </c>
      <c r="AP46" s="59">
        <v>4.7523653359100387E-25</v>
      </c>
      <c r="AQ46" s="59">
        <v>4.5163106194772305E-29</v>
      </c>
      <c r="AR46" s="59">
        <v>2.0984200123331936E-32</v>
      </c>
      <c r="AS46" s="59">
        <v>3.27539451444644E-36</v>
      </c>
      <c r="AT46" s="59">
        <v>6.6627304934025106E-43</v>
      </c>
      <c r="AU46" s="59">
        <v>2.6313600064296156E-52</v>
      </c>
      <c r="AV46" s="59">
        <v>1.762465162523799E-65</v>
      </c>
      <c r="AW46" s="59">
        <v>2.7445174201208447E-6</v>
      </c>
      <c r="AX46" s="59">
        <v>2.0712769071048312E-7</v>
      </c>
      <c r="AY46" s="59">
        <v>1.3288744237911829E-7</v>
      </c>
      <c r="AZ46" s="59">
        <v>1.3754229083368021E-5</v>
      </c>
      <c r="BA46" s="59">
        <v>4.362291237067711E-7</v>
      </c>
      <c r="BB46" s="59">
        <v>3.4585594432409057E-9</v>
      </c>
      <c r="BC46" s="59">
        <v>4.2409994369474593E-10</v>
      </c>
      <c r="BD46" s="59">
        <v>1.6734219568790919E-8</v>
      </c>
      <c r="BE46" s="59">
        <v>6.4590397661357352E-8</v>
      </c>
      <c r="BF46" s="59">
        <v>1.6222826469931533E-9</v>
      </c>
      <c r="BG46" s="59">
        <v>1.8242745490896533E-27</v>
      </c>
      <c r="BH46" s="59">
        <v>9.8947588219525123E-2</v>
      </c>
      <c r="BI46" s="59">
        <v>1.2361187478005785E-6</v>
      </c>
      <c r="BJ46" s="59">
        <v>0</v>
      </c>
      <c r="BK46" s="59">
        <v>4.320678828240978E-19</v>
      </c>
      <c r="BL46" s="59">
        <v>6.9927670164554049E-22</v>
      </c>
      <c r="BM46" s="59">
        <v>5.055075947657585E-25</v>
      </c>
      <c r="BN46" s="59">
        <v>1.1951415971088247E-27</v>
      </c>
      <c r="BO46" s="59"/>
      <c r="BP46" s="45">
        <f ca="1">SUM(OFFSET(INDIRECT(ADDRESS(7,COLUMN())),1,0):OFFSET(INDIRECT(ADDRESS(ROW()-2,COLUMN())),1,0))</f>
        <v>0</v>
      </c>
      <c r="BQ46" s="60"/>
      <c r="BR46" s="60"/>
      <c r="BS46" s="61">
        <v>55.930951839093666</v>
      </c>
      <c r="BT46" s="61">
        <v>598</v>
      </c>
      <c r="BU46" s="62">
        <v>0</v>
      </c>
      <c r="BV46" s="62">
        <v>0</v>
      </c>
      <c r="BW46" s="61">
        <v>22.396871579782985</v>
      </c>
      <c r="BX46" s="61">
        <v>-13385.315519570793</v>
      </c>
      <c r="BY46" s="63">
        <v>0</v>
      </c>
      <c r="BZ46" s="64"/>
      <c r="CA46" s="65"/>
      <c r="CB46" s="62">
        <v>0</v>
      </c>
      <c r="CC46" s="62">
        <v>0</v>
      </c>
      <c r="CD46" s="62">
        <v>0</v>
      </c>
      <c r="CE46" s="62">
        <v>0</v>
      </c>
      <c r="CF46" s="61">
        <v>29.446050690031214</v>
      </c>
      <c r="CG46" s="61">
        <v>6.6106729160841207</v>
      </c>
      <c r="CH46" s="66">
        <v>1.210696005023143</v>
      </c>
      <c r="CI46" s="66">
        <v>1.8122369035549444</v>
      </c>
      <c r="CJ46" s="66">
        <v>1.2260373744450995E-2</v>
      </c>
      <c r="CK46" s="66">
        <v>2.9008174331986863E-2</v>
      </c>
      <c r="CL46" s="66">
        <v>0.97353840678849735</v>
      </c>
      <c r="CM46" s="65"/>
      <c r="CN46" s="65"/>
      <c r="CO46" s="62"/>
      <c r="CP46" s="62"/>
      <c r="CQ46" s="63"/>
      <c r="CR46" s="61"/>
      <c r="CS46" s="61"/>
      <c r="CT46" s="66"/>
      <c r="CU46" s="66"/>
      <c r="CV46" s="66"/>
      <c r="CW46" s="61"/>
      <c r="CX46" s="65"/>
      <c r="CY46" s="65"/>
      <c r="CZ46" s="62">
        <v>0</v>
      </c>
      <c r="DA46" s="62">
        <v>0</v>
      </c>
      <c r="DB46" s="63">
        <v>0</v>
      </c>
      <c r="DC46" s="61">
        <v>818.66652401940121</v>
      </c>
      <c r="DD46" s="66">
        <v>0.72654408119641423</v>
      </c>
      <c r="DE46" s="66">
        <v>0.59945970657093661</v>
      </c>
      <c r="DF46" s="66">
        <v>3.8629456739525621</v>
      </c>
      <c r="DG46" s="67">
        <v>60.105582359936371</v>
      </c>
    </row>
    <row r="47" spans="1:111" ht="120.75" thickBot="1" x14ac:dyDescent="0.35">
      <c r="A47" s="14"/>
      <c r="B47" s="94"/>
      <c r="C47" s="39" t="s">
        <v>173</v>
      </c>
      <c r="D47" s="54"/>
      <c r="E47" s="95" t="s">
        <v>85</v>
      </c>
      <c r="F47" s="96" t="s">
        <v>128</v>
      </c>
      <c r="G47" s="40"/>
      <c r="H47" s="58">
        <v>0.90010505935390517</v>
      </c>
      <c r="I47" s="59">
        <v>6.5104469292999571E-7</v>
      </c>
      <c r="J47" s="68">
        <v>6.916534517310011E-4</v>
      </c>
      <c r="K47" s="59">
        <v>2.3531828924683998E-4</v>
      </c>
      <c r="L47" s="59">
        <v>1.1148462583278108E-6</v>
      </c>
      <c r="M47" s="59">
        <v>1.6157828058963875E-8</v>
      </c>
      <c r="N47" s="59">
        <v>6.8348294547857795E-10</v>
      </c>
      <c r="O47" s="59">
        <v>4.5753479126291431E-12</v>
      </c>
      <c r="P47" s="59">
        <v>9.0292812826893058E-12</v>
      </c>
      <c r="Q47" s="59">
        <v>6.4225077730383395E-14</v>
      </c>
      <c r="R47" s="59">
        <v>4.6468441465698658E-14</v>
      </c>
      <c r="S47" s="59">
        <v>4.7433264998038879E-16</v>
      </c>
      <c r="T47" s="59">
        <v>5.3671688871100906E-13</v>
      </c>
      <c r="U47" s="59">
        <v>9.8780267974748782E-15</v>
      </c>
      <c r="V47" s="59">
        <v>3.2400291053088667E-17</v>
      </c>
      <c r="W47" s="59">
        <v>1.1701115295949002E-17</v>
      </c>
      <c r="X47" s="59">
        <v>1.51669090417593E-17</v>
      </c>
      <c r="Y47" s="59">
        <v>2.0417478869264677E-17</v>
      </c>
      <c r="Z47" s="59">
        <v>2.3730990531933741E-18</v>
      </c>
      <c r="AA47" s="59">
        <v>4.0380427853851978E-20</v>
      </c>
      <c r="AB47" s="59">
        <v>6.067302828837079E-23</v>
      </c>
      <c r="AC47" s="59">
        <v>4.7753971439951678E-25</v>
      </c>
      <c r="AD47" s="59">
        <v>1.233247341119346E-27</v>
      </c>
      <c r="AE47" s="59">
        <v>5.864970348890599E-30</v>
      </c>
      <c r="AF47" s="59">
        <v>3.1740585593625083E-32</v>
      </c>
      <c r="AG47" s="59">
        <v>8.5023037202751439E-35</v>
      </c>
      <c r="AH47" s="59">
        <v>1.3422188553357359E-37</v>
      </c>
      <c r="AI47" s="59">
        <v>1.8091186468912339E-40</v>
      </c>
      <c r="AJ47" s="59">
        <v>1.6886713398360768E-43</v>
      </c>
      <c r="AK47" s="59">
        <v>6.9298382822376251E-46</v>
      </c>
      <c r="AL47" s="59">
        <v>2.6632954697182786E-17</v>
      </c>
      <c r="AM47" s="59">
        <v>1.3137335778772133E-19</v>
      </c>
      <c r="AN47" s="59">
        <v>4.665357549555249E-22</v>
      </c>
      <c r="AO47" s="59">
        <v>1.7812919171061143E-23</v>
      </c>
      <c r="AP47" s="59">
        <v>4.7523653359100387E-25</v>
      </c>
      <c r="AQ47" s="59">
        <v>4.5163106194772305E-29</v>
      </c>
      <c r="AR47" s="59">
        <v>2.0984200123331936E-32</v>
      </c>
      <c r="AS47" s="59">
        <v>3.27539451444644E-36</v>
      </c>
      <c r="AT47" s="59">
        <v>6.6627304934025106E-43</v>
      </c>
      <c r="AU47" s="59">
        <v>2.6313600064296156E-52</v>
      </c>
      <c r="AV47" s="59">
        <v>1.762465162523799E-65</v>
      </c>
      <c r="AW47" s="59">
        <v>2.7445174201208447E-6</v>
      </c>
      <c r="AX47" s="59">
        <v>2.0712769071048312E-7</v>
      </c>
      <c r="AY47" s="59">
        <v>1.3288744237911829E-7</v>
      </c>
      <c r="AZ47" s="59">
        <v>1.3754229083368021E-5</v>
      </c>
      <c r="BA47" s="59">
        <v>4.362291237067711E-7</v>
      </c>
      <c r="BB47" s="59">
        <v>3.4585594432409057E-9</v>
      </c>
      <c r="BC47" s="59">
        <v>4.2409994369474593E-10</v>
      </c>
      <c r="BD47" s="59">
        <v>1.6734219568790919E-8</v>
      </c>
      <c r="BE47" s="59">
        <v>6.4590397661357352E-8</v>
      </c>
      <c r="BF47" s="59">
        <v>1.6222826469931533E-9</v>
      </c>
      <c r="BG47" s="59">
        <v>1.8242745490896533E-27</v>
      </c>
      <c r="BH47" s="59">
        <v>9.8947588219525123E-2</v>
      </c>
      <c r="BI47" s="59">
        <v>1.2361187478005785E-6</v>
      </c>
      <c r="BJ47" s="59">
        <v>0</v>
      </c>
      <c r="BK47" s="59">
        <v>4.320678828240978E-19</v>
      </c>
      <c r="BL47" s="59">
        <v>6.9927670164554049E-22</v>
      </c>
      <c r="BM47" s="59">
        <v>5.055075947657585E-25</v>
      </c>
      <c r="BN47" s="59">
        <v>1.1951415971088247E-27</v>
      </c>
      <c r="BO47" s="59"/>
      <c r="BP47" s="45">
        <f ca="1">SUM(OFFSET(INDIRECT(ADDRESS(7,COLUMN())),1,0):OFFSET(INDIRECT(ADDRESS(ROW()-2,COLUMN())),1,0))</f>
        <v>0</v>
      </c>
      <c r="BQ47" s="60"/>
      <c r="BR47" s="60"/>
      <c r="BS47" s="61">
        <v>55.94999447639907</v>
      </c>
      <c r="BT47" s="61">
        <v>702</v>
      </c>
      <c r="BU47" s="62">
        <v>0</v>
      </c>
      <c r="BV47" s="62">
        <v>0</v>
      </c>
      <c r="BW47" s="61">
        <v>22.396871579782985</v>
      </c>
      <c r="BX47" s="61">
        <v>-13385.145660451239</v>
      </c>
      <c r="BY47" s="63">
        <v>4.802493736022484E-9</v>
      </c>
      <c r="BZ47" s="64"/>
      <c r="CA47" s="65"/>
      <c r="CB47" s="62">
        <v>0</v>
      </c>
      <c r="CC47" s="62">
        <v>0</v>
      </c>
      <c r="CD47" s="62">
        <v>0</v>
      </c>
      <c r="CE47" s="62">
        <v>0</v>
      </c>
      <c r="CF47" s="61">
        <v>23.841528420415273</v>
      </c>
      <c r="CG47" s="61">
        <v>6.2332827921683318</v>
      </c>
      <c r="CH47" s="66">
        <v>1.2678563906825466</v>
      </c>
      <c r="CI47" s="66">
        <v>1.7973070769429784</v>
      </c>
      <c r="CJ47" s="66">
        <v>1.2691122925454984E-2</v>
      </c>
      <c r="CK47" s="66">
        <v>3.1629750046133595E-2</v>
      </c>
      <c r="CL47" s="66">
        <v>0.98129540363165801</v>
      </c>
      <c r="CM47" s="65"/>
      <c r="CN47" s="65"/>
      <c r="CO47" s="62"/>
      <c r="CP47" s="62"/>
      <c r="CQ47" s="63"/>
      <c r="CR47" s="61"/>
      <c r="CS47" s="61"/>
      <c r="CT47" s="66"/>
      <c r="CU47" s="66"/>
      <c r="CV47" s="66"/>
      <c r="CW47" s="61"/>
      <c r="CX47" s="65"/>
      <c r="CY47" s="65"/>
      <c r="CZ47" s="62">
        <v>0</v>
      </c>
      <c r="DA47" s="62">
        <v>0</v>
      </c>
      <c r="DB47" s="63">
        <v>0</v>
      </c>
      <c r="DC47" s="61">
        <v>1017.484682553841</v>
      </c>
      <c r="DD47" s="66">
        <v>0.83960820478092291</v>
      </c>
      <c r="DE47" s="66">
        <v>0.59947422897935665</v>
      </c>
      <c r="DF47" s="66">
        <v>3.8628280800480188</v>
      </c>
      <c r="DG47" s="67">
        <v>60.102734616164035</v>
      </c>
    </row>
    <row r="48" spans="1:111" ht="84.75" thickBot="1" x14ac:dyDescent="0.35">
      <c r="A48" s="14"/>
      <c r="B48" s="94"/>
      <c r="C48" s="39" t="s">
        <v>174</v>
      </c>
      <c r="D48" s="54"/>
      <c r="E48" s="95" t="s">
        <v>85</v>
      </c>
      <c r="F48" s="96" t="s">
        <v>129</v>
      </c>
      <c r="G48" s="40"/>
      <c r="H48" s="58">
        <v>0.52425017436002308</v>
      </c>
      <c r="I48" s="59">
        <v>5.3909068714147804E-5</v>
      </c>
      <c r="J48" s="59">
        <v>1.0237401128925242E-2</v>
      </c>
      <c r="K48" s="59">
        <v>2.5901335162893313E-3</v>
      </c>
      <c r="L48" s="59">
        <v>2.1015436339103844E-2</v>
      </c>
      <c r="M48" s="59">
        <v>1.3772366213301638E-2</v>
      </c>
      <c r="N48" s="59">
        <v>3.7408807430736046E-2</v>
      </c>
      <c r="O48" s="59">
        <v>2.7566326457498149E-2</v>
      </c>
      <c r="P48" s="59">
        <v>4.8440303507442328E-2</v>
      </c>
      <c r="Q48" s="59">
        <v>4.648716575177339E-2</v>
      </c>
      <c r="R48" s="59">
        <v>3.6830671869363875E-2</v>
      </c>
      <c r="S48" s="59">
        <v>6.8450562560116265E-2</v>
      </c>
      <c r="T48" s="59">
        <v>1.4285137828701738E-3</v>
      </c>
      <c r="U48" s="59">
        <v>5.8923315488259263E-3</v>
      </c>
      <c r="V48" s="59">
        <v>1.8981724663696116E-3</v>
      </c>
      <c r="W48" s="59">
        <v>1.4558505192906915E-3</v>
      </c>
      <c r="X48" s="59">
        <v>1.4544745670205194E-3</v>
      </c>
      <c r="Y48" s="59">
        <v>6.1110866371261944E-4</v>
      </c>
      <c r="Z48" s="59">
        <v>1.2659995606566192E-2</v>
      </c>
      <c r="AA48" s="59">
        <v>7.8325025365195335E-3</v>
      </c>
      <c r="AB48" s="59">
        <v>2.3119070201502905E-3</v>
      </c>
      <c r="AC48" s="59">
        <v>2.2475915170143412E-3</v>
      </c>
      <c r="AD48" s="59">
        <v>7.6303246198248793E-4</v>
      </c>
      <c r="AE48" s="59">
        <v>3.6113781578822179E-4</v>
      </c>
      <c r="AF48" s="59">
        <v>1.4694155858991631E-4</v>
      </c>
      <c r="AG48" s="59">
        <v>3.9663418069395092E-5</v>
      </c>
      <c r="AH48" s="59">
        <v>8.6966828219533893E-6</v>
      </c>
      <c r="AI48" s="59">
        <v>1.2027865798967215E-6</v>
      </c>
      <c r="AJ48" s="59">
        <v>1.1445563578249595E-7</v>
      </c>
      <c r="AK48" s="59">
        <v>2.1244602440441583E-8</v>
      </c>
      <c r="AL48" s="59">
        <v>6.4235340565325427E-2</v>
      </c>
      <c r="AM48" s="59">
        <v>2.7181020408600785E-2</v>
      </c>
      <c r="AN48" s="59">
        <v>3.8893669440095546E-3</v>
      </c>
      <c r="AO48" s="59">
        <v>3.1085999653624112E-3</v>
      </c>
      <c r="AP48" s="59">
        <v>2.133697187780947E-3</v>
      </c>
      <c r="AQ48" s="59">
        <v>1.4511367130172907E-4</v>
      </c>
      <c r="AR48" s="59">
        <v>1.7823975110835531E-5</v>
      </c>
      <c r="AS48" s="59">
        <v>7.9301815667925242E-7</v>
      </c>
      <c r="AT48" s="59">
        <v>1.7383917852031692E-9</v>
      </c>
      <c r="AU48" s="59">
        <v>1.1058207910471612E-11</v>
      </c>
      <c r="AV48" s="59">
        <v>1.7222723616023845E-14</v>
      </c>
      <c r="AW48" s="59">
        <v>6.3981654134280091E-5</v>
      </c>
      <c r="AX48" s="59">
        <v>5.4337311365659796E-5</v>
      </c>
      <c r="AY48" s="59">
        <v>4.247570248906553E-5</v>
      </c>
      <c r="AZ48" s="59">
        <v>1.2124393761470013E-4</v>
      </c>
      <c r="BA48" s="59">
        <v>1.1014325061031445E-3</v>
      </c>
      <c r="BB48" s="59">
        <v>4.0441727073910865E-5</v>
      </c>
      <c r="BC48" s="59">
        <v>1.2269769005946198E-5</v>
      </c>
      <c r="BD48" s="59">
        <v>4.2938684094005199E-4</v>
      </c>
      <c r="BE48" s="59">
        <v>1.2012408754800968E-4</v>
      </c>
      <c r="BF48" s="59">
        <v>5.0839256871588459E-4</v>
      </c>
      <c r="BG48" s="59">
        <v>1.0517128063459525E-27</v>
      </c>
      <c r="BH48" s="59">
        <v>1.287629453854647E-3</v>
      </c>
      <c r="BI48" s="59">
        <v>1.6597920357069014E-4</v>
      </c>
      <c r="BJ48" s="59">
        <v>0</v>
      </c>
      <c r="BK48" s="59">
        <v>1.3539609801610567E-2</v>
      </c>
      <c r="BL48" s="59">
        <v>4.47464062397994E-3</v>
      </c>
      <c r="BM48" s="59">
        <v>6.0517142306265766E-4</v>
      </c>
      <c r="BN48" s="59">
        <v>5.0460904811797428E-4</v>
      </c>
      <c r="BO48" s="59"/>
      <c r="BP48" s="45">
        <f ca="1">SUM(OFFSET(INDIRECT(ADDRESS(7,COLUMN())),1,0):OFFSET(INDIRECT(ADDRESS(ROW()-2,COLUMN())),1,0))</f>
        <v>0</v>
      </c>
      <c r="BQ48" s="60"/>
      <c r="BR48" s="60"/>
      <c r="BS48" s="61">
        <v>49.979878201937083</v>
      </c>
      <c r="BT48" s="61">
        <v>1591</v>
      </c>
      <c r="BU48" s="62">
        <v>14.326412894076398</v>
      </c>
      <c r="BV48" s="62">
        <v>651.82850170302618</v>
      </c>
      <c r="BW48" s="61">
        <v>45.498374681951297</v>
      </c>
      <c r="BX48" s="61">
        <v>-5113.6709273558172</v>
      </c>
      <c r="BY48" s="63">
        <v>0</v>
      </c>
      <c r="BZ48" s="64"/>
      <c r="CA48" s="65"/>
      <c r="CB48" s="62">
        <v>0</v>
      </c>
      <c r="CC48" s="62">
        <v>0</v>
      </c>
      <c r="CD48" s="62">
        <v>0</v>
      </c>
      <c r="CE48" s="62">
        <v>0</v>
      </c>
      <c r="CF48" s="61">
        <v>29.11673900655374</v>
      </c>
      <c r="CG48" s="61">
        <v>18.590318073542342</v>
      </c>
      <c r="CH48" s="66">
        <v>1.2608422675271567</v>
      </c>
      <c r="CI48" s="66">
        <v>1.8719253590822504</v>
      </c>
      <c r="CJ48" s="66">
        <v>1.2451811492518405E-2</v>
      </c>
      <c r="CK48" s="66">
        <v>2.942288255514865E-2</v>
      </c>
      <c r="CL48" s="66">
        <v>0.92751777314187189</v>
      </c>
      <c r="CM48" s="65"/>
      <c r="CN48" s="65"/>
      <c r="CO48" s="62">
        <v>6.8017127268594155</v>
      </c>
      <c r="CP48" s="62">
        <v>515.31528143880735</v>
      </c>
      <c r="CQ48" s="63">
        <v>0.81331167287180994</v>
      </c>
      <c r="CR48" s="61">
        <v>75.762576593961214</v>
      </c>
      <c r="CS48" s="61">
        <v>633.60123631230442</v>
      </c>
      <c r="CT48" s="66">
        <v>2.2933861360388748</v>
      </c>
      <c r="CU48" s="66">
        <v>0.21381096120086501</v>
      </c>
      <c r="CV48" s="66">
        <v>9.7234651643959807E-2</v>
      </c>
      <c r="CW48" s="61">
        <v>12.581494673030388</v>
      </c>
      <c r="CX48" s="65"/>
      <c r="CY48" s="65"/>
      <c r="CZ48" s="62">
        <v>7.5247001672169826</v>
      </c>
      <c r="DA48" s="62">
        <v>136.51322026421872</v>
      </c>
      <c r="DB48" s="63">
        <v>0.13788242571389753</v>
      </c>
      <c r="DC48" s="61">
        <v>990.06976093878802</v>
      </c>
      <c r="DD48" s="66">
        <v>0.59049116862754647</v>
      </c>
      <c r="DE48" s="66">
        <v>0.64111595541914168</v>
      </c>
      <c r="DF48" s="66">
        <v>4.3005738524976147</v>
      </c>
      <c r="DG48" s="67">
        <v>67.474825592887768</v>
      </c>
    </row>
    <row r="49" spans="1:111" ht="108.75" thickBot="1" x14ac:dyDescent="0.35">
      <c r="A49" s="14"/>
      <c r="B49" s="94"/>
      <c r="C49" s="39" t="s">
        <v>175</v>
      </c>
      <c r="D49" s="54"/>
      <c r="E49" s="95" t="s">
        <v>85</v>
      </c>
      <c r="F49" s="96" t="s">
        <v>130</v>
      </c>
      <c r="G49" s="40"/>
      <c r="H49" s="58">
        <v>0.52425017436002308</v>
      </c>
      <c r="I49" s="59">
        <v>5.3909068714147804E-5</v>
      </c>
      <c r="J49" s="59">
        <v>1.0237401128925242E-2</v>
      </c>
      <c r="K49" s="59">
        <v>2.5901335162893313E-3</v>
      </c>
      <c r="L49" s="59">
        <v>2.1015436339103844E-2</v>
      </c>
      <c r="M49" s="59">
        <v>1.3772366213301638E-2</v>
      </c>
      <c r="N49" s="59">
        <v>3.7408807430736046E-2</v>
      </c>
      <c r="O49" s="59">
        <v>2.7566326457498149E-2</v>
      </c>
      <c r="P49" s="59">
        <v>4.8440303507442328E-2</v>
      </c>
      <c r="Q49" s="59">
        <v>4.648716575177339E-2</v>
      </c>
      <c r="R49" s="59">
        <v>3.6830671869363875E-2</v>
      </c>
      <c r="S49" s="59">
        <v>6.8450562560116265E-2</v>
      </c>
      <c r="T49" s="59">
        <v>1.4285137828701738E-3</v>
      </c>
      <c r="U49" s="59">
        <v>5.8923315488259263E-3</v>
      </c>
      <c r="V49" s="59">
        <v>1.8981724663696116E-3</v>
      </c>
      <c r="W49" s="59">
        <v>1.4558505192906915E-3</v>
      </c>
      <c r="X49" s="59">
        <v>1.4544745670205194E-3</v>
      </c>
      <c r="Y49" s="59">
        <v>6.1110866371261944E-4</v>
      </c>
      <c r="Z49" s="59">
        <v>1.2659995606566192E-2</v>
      </c>
      <c r="AA49" s="59">
        <v>7.8325025365195335E-3</v>
      </c>
      <c r="AB49" s="59">
        <v>2.3119070201502905E-3</v>
      </c>
      <c r="AC49" s="59">
        <v>2.2475915170143412E-3</v>
      </c>
      <c r="AD49" s="59">
        <v>7.6303246198248793E-4</v>
      </c>
      <c r="AE49" s="59">
        <v>3.6113781578822179E-4</v>
      </c>
      <c r="AF49" s="59">
        <v>1.4694155858991631E-4</v>
      </c>
      <c r="AG49" s="59">
        <v>3.9663418069395092E-5</v>
      </c>
      <c r="AH49" s="59">
        <v>8.6966828219533893E-6</v>
      </c>
      <c r="AI49" s="59">
        <v>1.2027865798967215E-6</v>
      </c>
      <c r="AJ49" s="59">
        <v>1.1445563578249595E-7</v>
      </c>
      <c r="AK49" s="59">
        <v>2.1244602440441583E-8</v>
      </c>
      <c r="AL49" s="59">
        <v>6.4235340565325427E-2</v>
      </c>
      <c r="AM49" s="59">
        <v>2.7181020408600785E-2</v>
      </c>
      <c r="AN49" s="59">
        <v>3.8893669440095546E-3</v>
      </c>
      <c r="AO49" s="59">
        <v>3.1085999653624112E-3</v>
      </c>
      <c r="AP49" s="59">
        <v>2.133697187780947E-3</v>
      </c>
      <c r="AQ49" s="59">
        <v>1.4511367130172907E-4</v>
      </c>
      <c r="AR49" s="59">
        <v>1.7823975110835531E-5</v>
      </c>
      <c r="AS49" s="59">
        <v>7.9301815667925242E-7</v>
      </c>
      <c r="AT49" s="59">
        <v>1.7383917852031692E-9</v>
      </c>
      <c r="AU49" s="59">
        <v>1.1058207910471612E-11</v>
      </c>
      <c r="AV49" s="59">
        <v>1.7222723616023845E-14</v>
      </c>
      <c r="AW49" s="59">
        <v>6.3981654134280091E-5</v>
      </c>
      <c r="AX49" s="59">
        <v>5.4337311365659796E-5</v>
      </c>
      <c r="AY49" s="59">
        <v>4.247570248906553E-5</v>
      </c>
      <c r="AZ49" s="59">
        <v>1.2124393761470013E-4</v>
      </c>
      <c r="BA49" s="59">
        <v>1.1014325061031445E-3</v>
      </c>
      <c r="BB49" s="59">
        <v>4.0441727073910865E-5</v>
      </c>
      <c r="BC49" s="59">
        <v>1.2269769005946198E-5</v>
      </c>
      <c r="BD49" s="59">
        <v>4.2938684094005199E-4</v>
      </c>
      <c r="BE49" s="59">
        <v>1.2012408754800968E-4</v>
      </c>
      <c r="BF49" s="59">
        <v>5.0839256871588459E-4</v>
      </c>
      <c r="BG49" s="59">
        <v>1.0517128063459525E-27</v>
      </c>
      <c r="BH49" s="59">
        <v>1.287629453854647E-3</v>
      </c>
      <c r="BI49" s="59">
        <v>1.6597920357069014E-4</v>
      </c>
      <c r="BJ49" s="59">
        <v>0</v>
      </c>
      <c r="BK49" s="59">
        <v>1.3539609801610567E-2</v>
      </c>
      <c r="BL49" s="59">
        <v>4.47464062397994E-3</v>
      </c>
      <c r="BM49" s="59">
        <v>6.0517142306265766E-4</v>
      </c>
      <c r="BN49" s="59">
        <v>5.0460904811797428E-4</v>
      </c>
      <c r="BO49" s="59"/>
      <c r="BP49" s="45">
        <f ca="1">SUM(OFFSET(INDIRECT(ADDRESS(7,COLUMN())),1,0):OFFSET(INDIRECT(ADDRESS(ROW()-2,COLUMN())),1,0))</f>
        <v>0</v>
      </c>
      <c r="BQ49" s="60"/>
      <c r="BR49" s="60"/>
      <c r="BS49" s="61">
        <v>46.505857287204435</v>
      </c>
      <c r="BT49" s="61">
        <v>702</v>
      </c>
      <c r="BU49" s="62">
        <v>14.326412894076398</v>
      </c>
      <c r="BV49" s="62">
        <v>651.82850170302618</v>
      </c>
      <c r="BW49" s="61">
        <v>45.498374681951297</v>
      </c>
      <c r="BX49" s="61">
        <v>-5113.6709273558172</v>
      </c>
      <c r="BY49" s="63">
        <v>4.2636718394379214E-2</v>
      </c>
      <c r="BZ49" s="64"/>
      <c r="CA49" s="65"/>
      <c r="CB49" s="62">
        <v>0.61083123216633861</v>
      </c>
      <c r="CC49" s="62">
        <v>21.971283123300417</v>
      </c>
      <c r="CD49" s="62">
        <v>14.442759975758134</v>
      </c>
      <c r="CE49" s="62">
        <v>1.2240963383867803E-2</v>
      </c>
      <c r="CF49" s="61">
        <v>35.969482184757211</v>
      </c>
      <c r="CG49" s="61">
        <v>10.031326561397854</v>
      </c>
      <c r="CH49" s="66">
        <v>1.1924500961389377</v>
      </c>
      <c r="CI49" s="66">
        <v>1.7598163969310379</v>
      </c>
      <c r="CJ49" s="66">
        <v>1.1215695968813185E-2</v>
      </c>
      <c r="CK49" s="66">
        <v>2.4735433049140724E-2</v>
      </c>
      <c r="CL49" s="66">
        <v>0.94711677096182256</v>
      </c>
      <c r="CM49" s="65"/>
      <c r="CN49" s="65"/>
      <c r="CO49" s="62">
        <v>6.2003718799645489</v>
      </c>
      <c r="CP49" s="62">
        <v>493.57993917525846</v>
      </c>
      <c r="CQ49" s="63">
        <v>0.76359109040304818</v>
      </c>
      <c r="CR49" s="61">
        <v>79.604892856536296</v>
      </c>
      <c r="CS49" s="61">
        <v>646.39300455264731</v>
      </c>
      <c r="CT49" s="66">
        <v>2.2510655119895788</v>
      </c>
      <c r="CU49" s="66">
        <v>0.2372430811735039</v>
      </c>
      <c r="CV49" s="66">
        <v>0.10119235712718325</v>
      </c>
      <c r="CW49" s="61">
        <v>13.84310355217236</v>
      </c>
      <c r="CX49" s="65"/>
      <c r="CY49" s="65"/>
      <c r="CZ49" s="62">
        <v>7.5152097819455097</v>
      </c>
      <c r="DA49" s="62">
        <v>136.27727940446746</v>
      </c>
      <c r="DB49" s="63">
        <v>0.13732883626787554</v>
      </c>
      <c r="DC49" s="61">
        <v>992.34278180762499</v>
      </c>
      <c r="DD49" s="66">
        <v>0.62626561642310996</v>
      </c>
      <c r="DE49" s="66">
        <v>0.63760209585028316</v>
      </c>
      <c r="DF49" s="66">
        <v>4.3015033221911505</v>
      </c>
      <c r="DG49" s="67">
        <v>68.107005984747005</v>
      </c>
    </row>
    <row r="50" spans="1:111" ht="60.75" thickBot="1" x14ac:dyDescent="0.35">
      <c r="A50" s="14"/>
      <c r="B50" s="94"/>
      <c r="C50" s="39" t="s">
        <v>176</v>
      </c>
      <c r="D50" s="54"/>
      <c r="E50" s="95" t="s">
        <v>85</v>
      </c>
      <c r="F50" s="96" t="s">
        <v>131</v>
      </c>
      <c r="G50" s="40"/>
      <c r="H50" s="58">
        <v>1.8865497978671354E-3</v>
      </c>
      <c r="I50" s="59">
        <v>5.3826578376326646E-5</v>
      </c>
      <c r="J50" s="59">
        <v>3.3674291403010654E-3</v>
      </c>
      <c r="K50" s="59">
        <v>2.7542834596795177E-3</v>
      </c>
      <c r="L50" s="59">
        <v>1.4118010464145932E-2</v>
      </c>
      <c r="M50" s="59">
        <v>1.7134981526556917E-2</v>
      </c>
      <c r="N50" s="59">
        <v>5.4193406445453923E-2</v>
      </c>
      <c r="O50" s="59">
        <v>3.5913973747306406E-2</v>
      </c>
      <c r="P50" s="59">
        <v>6.4108185318135127E-2</v>
      </c>
      <c r="Q50" s="59">
        <v>6.3976842473232098E-2</v>
      </c>
      <c r="R50" s="59">
        <v>5.200201136067354E-2</v>
      </c>
      <c r="S50" s="59">
        <v>0.10947903379458347</v>
      </c>
      <c r="T50" s="59">
        <v>2.6047351658691079E-3</v>
      </c>
      <c r="U50" s="59">
        <v>1.3440971050219876E-2</v>
      </c>
      <c r="V50" s="59">
        <v>7.3165436584299278E-3</v>
      </c>
      <c r="W50" s="59">
        <v>6.0927716117637571E-3</v>
      </c>
      <c r="X50" s="59">
        <v>6.0939239294865262E-3</v>
      </c>
      <c r="Y50" s="59">
        <v>2.690780929795503E-3</v>
      </c>
      <c r="Z50" s="59">
        <v>3.223474235871035E-2</v>
      </c>
      <c r="AA50" s="59">
        <v>2.2666632400183268E-2</v>
      </c>
      <c r="AB50" s="59">
        <v>1.1318173571367385E-2</v>
      </c>
      <c r="AC50" s="59">
        <v>2.2392823853802087E-2</v>
      </c>
      <c r="AD50" s="59">
        <v>2.1667166530137321E-2</v>
      </c>
      <c r="AE50" s="59">
        <v>2.223005093948837E-2</v>
      </c>
      <c r="AF50" s="59">
        <v>1.7919820243399425E-2</v>
      </c>
      <c r="AG50" s="59">
        <v>1.2046324136172008E-2</v>
      </c>
      <c r="AH50" s="59">
        <v>8.9003529613030218E-3</v>
      </c>
      <c r="AI50" s="59">
        <v>3.839512689143097E-3</v>
      </c>
      <c r="AJ50" s="59">
        <v>1.8389739790004012E-3</v>
      </c>
      <c r="AK50" s="59">
        <v>1.0659789301027266E-3</v>
      </c>
      <c r="AL50" s="59">
        <v>0.13118664652185458</v>
      </c>
      <c r="AM50" s="59">
        <v>8.6380913706347803E-2</v>
      </c>
      <c r="AN50" s="59">
        <v>1.9520085951236669E-2</v>
      </c>
      <c r="AO50" s="59">
        <v>2.4370073695192531E-2</v>
      </c>
      <c r="AP50" s="59">
        <v>4.32479066493986E-2</v>
      </c>
      <c r="AQ50" s="59">
        <v>2.6858861784320537E-2</v>
      </c>
      <c r="AR50" s="59">
        <v>1.9520093509869323E-2</v>
      </c>
      <c r="AS50" s="59">
        <v>6.2861953909459029E-3</v>
      </c>
      <c r="AT50" s="59">
        <v>1.1537828305705281E-3</v>
      </c>
      <c r="AU50" s="59">
        <v>3.7284744058452117E-4</v>
      </c>
      <c r="AV50" s="59">
        <v>3.2464350583881559E-5</v>
      </c>
      <c r="AW50" s="59">
        <v>6.9656380595177239E-5</v>
      </c>
      <c r="AX50" s="59">
        <v>7.3983232557833464E-5</v>
      </c>
      <c r="AY50" s="59">
        <v>5.885958609649689E-5</v>
      </c>
      <c r="AZ50" s="59">
        <v>2.2132260397235933E-4</v>
      </c>
      <c r="BA50" s="59">
        <v>1.8143227945794285E-3</v>
      </c>
      <c r="BB50" s="59">
        <v>7.5206431597523953E-5</v>
      </c>
      <c r="BC50" s="59">
        <v>2.337873596750731E-5</v>
      </c>
      <c r="BD50" s="59">
        <v>1.0156296604718236E-3</v>
      </c>
      <c r="BE50" s="59">
        <v>2.9608843946583537E-4</v>
      </c>
      <c r="BF50" s="59">
        <v>1.6902583435481398E-3</v>
      </c>
      <c r="BG50" s="59">
        <v>3.984321851781368E-31</v>
      </c>
      <c r="BH50" s="59">
        <v>1.4208034525230882E-5</v>
      </c>
      <c r="BI50" s="59">
        <v>1.2434099965296945E-6</v>
      </c>
      <c r="BJ50" s="59">
        <v>0</v>
      </c>
      <c r="BK50" s="59">
        <v>2.5855236219773079E-4</v>
      </c>
      <c r="BL50" s="59">
        <v>8.6885331179570942E-5</v>
      </c>
      <c r="BM50" s="59">
        <v>1.182923819123611E-5</v>
      </c>
      <c r="BN50" s="59">
        <v>9.8905394671760919E-6</v>
      </c>
      <c r="BO50" s="59"/>
      <c r="BP50" s="45">
        <f ca="1">SUM(OFFSET(INDIRECT(ADDRESS(7,COLUMN())),1,0):OFFSET(INDIRECT(ADDRESS(ROW()-2,COLUMN())),1,0))</f>
        <v>0</v>
      </c>
      <c r="BQ50" s="60"/>
      <c r="BR50" s="60"/>
      <c r="BS50" s="61">
        <v>60.001805122580038</v>
      </c>
      <c r="BT50" s="61">
        <v>700</v>
      </c>
      <c r="BU50" s="62">
        <v>733.02284890398028</v>
      </c>
      <c r="BV50" s="62">
        <v>75148.706669025254</v>
      </c>
      <c r="BW50" s="61">
        <v>102.51891435770114</v>
      </c>
      <c r="BX50" s="61">
        <v>-2120.4567347168449</v>
      </c>
      <c r="BY50" s="63">
        <v>0</v>
      </c>
      <c r="BZ50" s="64"/>
      <c r="CA50" s="65"/>
      <c r="CB50" s="62"/>
      <c r="CC50" s="62"/>
      <c r="CD50" s="62"/>
      <c r="CE50" s="62"/>
      <c r="CF50" s="61"/>
      <c r="CG50" s="61"/>
      <c r="CH50" s="66"/>
      <c r="CI50" s="66"/>
      <c r="CJ50" s="66"/>
      <c r="CK50" s="66"/>
      <c r="CL50" s="66"/>
      <c r="CM50" s="65"/>
      <c r="CN50" s="65"/>
      <c r="CO50" s="62">
        <v>733.02284890398028</v>
      </c>
      <c r="CP50" s="62">
        <v>75148.706669025254</v>
      </c>
      <c r="CQ50" s="63">
        <v>108.09471962406651</v>
      </c>
      <c r="CR50" s="61">
        <v>102.51891435770114</v>
      </c>
      <c r="CS50" s="61">
        <v>695.21163411477062</v>
      </c>
      <c r="CT50" s="66">
        <v>2.1991931198589794</v>
      </c>
      <c r="CU50" s="66">
        <v>0.37280953414440204</v>
      </c>
      <c r="CV50" s="66">
        <v>0.107930313512749</v>
      </c>
      <c r="CW50" s="61">
        <v>16.117591026428595</v>
      </c>
      <c r="CX50" s="65"/>
      <c r="CY50" s="65"/>
      <c r="CZ50" s="62"/>
      <c r="DA50" s="62"/>
      <c r="DB50" s="63"/>
      <c r="DC50" s="61"/>
      <c r="DD50" s="66"/>
      <c r="DE50" s="66"/>
      <c r="DF50" s="66"/>
      <c r="DG50" s="67"/>
    </row>
    <row r="51" spans="1:111" ht="60.75" thickBot="1" x14ac:dyDescent="0.35">
      <c r="A51" s="14"/>
      <c r="B51" s="94"/>
      <c r="C51" s="39" t="s">
        <v>177</v>
      </c>
      <c r="D51" s="54"/>
      <c r="E51" s="95" t="s">
        <v>85</v>
      </c>
      <c r="F51" s="96" t="s">
        <v>132</v>
      </c>
      <c r="G51" s="40"/>
      <c r="H51" s="58">
        <v>0.87746653464687141</v>
      </c>
      <c r="I51" s="59">
        <v>7.8523065483514785E-7</v>
      </c>
      <c r="J51" s="59">
        <v>2.7774796419009334E-4</v>
      </c>
      <c r="K51" s="59">
        <v>2.6179508945714042E-4</v>
      </c>
      <c r="L51" s="59">
        <v>1.2941998213346131E-6</v>
      </c>
      <c r="M51" s="59">
        <v>4.1221995303932334E-8</v>
      </c>
      <c r="N51" s="59">
        <v>2.5457440781184829E-9</v>
      </c>
      <c r="O51" s="59">
        <v>2.0008907323945247E-11</v>
      </c>
      <c r="P51" s="59">
        <v>3.8993801434096465E-11</v>
      </c>
      <c r="Q51" s="59">
        <v>3.7441939706749831E-13</v>
      </c>
      <c r="R51" s="59">
        <v>2.7330753657068658E-13</v>
      </c>
      <c r="S51" s="59">
        <v>3.877862621589904E-15</v>
      </c>
      <c r="T51" s="59">
        <v>2.344366989157703E-12</v>
      </c>
      <c r="U51" s="59">
        <v>5.8000848832947114E-14</v>
      </c>
      <c r="V51" s="59">
        <v>2.8335685502987792E-16</v>
      </c>
      <c r="W51" s="59">
        <v>1.0722053665361842E-16</v>
      </c>
      <c r="X51" s="59">
        <v>1.3665802668158666E-16</v>
      </c>
      <c r="Y51" s="59">
        <v>1.7114505398627763E-16</v>
      </c>
      <c r="Z51" s="59">
        <v>2.7720272047493115E-17</v>
      </c>
      <c r="AA51" s="59">
        <v>5.9113790575720933E-19</v>
      </c>
      <c r="AB51" s="59">
        <v>1.245818465851112E-21</v>
      </c>
      <c r="AC51" s="59">
        <v>1.3507153546834892E-23</v>
      </c>
      <c r="AD51" s="59">
        <v>4.889910984685366E-26</v>
      </c>
      <c r="AE51" s="59">
        <v>3.1833079641552121E-28</v>
      </c>
      <c r="AF51" s="59">
        <v>2.3110676870528966E-30</v>
      </c>
      <c r="AG51" s="59">
        <v>8.520188193349522E-33</v>
      </c>
      <c r="AH51" s="59">
        <v>1.9069355949504524E-35</v>
      </c>
      <c r="AI51" s="59">
        <v>3.5658833640783689E-38</v>
      </c>
      <c r="AJ51" s="59">
        <v>4.6854728710178169E-41</v>
      </c>
      <c r="AK51" s="59">
        <v>2.5329131424045991E-43</v>
      </c>
      <c r="AL51" s="59">
        <v>2.9814821056302931E-16</v>
      </c>
      <c r="AM51" s="59">
        <v>1.9280735422557107E-18</v>
      </c>
      <c r="AN51" s="59">
        <v>8.6752021982323597E-21</v>
      </c>
      <c r="AO51" s="59">
        <v>4.04401296102697E-22</v>
      </c>
      <c r="AP51" s="59">
        <v>1.2562145344987466E-23</v>
      </c>
      <c r="AQ51" s="59">
        <v>2.0429243321857504E-27</v>
      </c>
      <c r="AR51" s="59">
        <v>1.4121500246938795E-30</v>
      </c>
      <c r="AS51" s="59">
        <v>3.306830811561402E-34</v>
      </c>
      <c r="AT51" s="59">
        <v>1.3672063528566658E-40</v>
      </c>
      <c r="AU51" s="59">
        <v>1.795358562247111E-49</v>
      </c>
      <c r="AV51" s="59">
        <v>6.5546391611126272E-62</v>
      </c>
      <c r="AW51" s="59">
        <v>3.2323464341926158E-6</v>
      </c>
      <c r="AX51" s="59">
        <v>3.498874849577023E-7</v>
      </c>
      <c r="AY51" s="59">
        <v>2.4695988988188783E-7</v>
      </c>
      <c r="AZ51" s="59">
        <v>2.5537795103830198E-5</v>
      </c>
      <c r="BA51" s="59">
        <v>9.4149105243530765E-7</v>
      </c>
      <c r="BB51" s="59">
        <v>1.0357702096038943E-8</v>
      </c>
      <c r="BC51" s="59">
        <v>1.2032364022198911E-9</v>
      </c>
      <c r="BD51" s="59">
        <v>5.4382835871787685E-8</v>
      </c>
      <c r="BE51" s="59">
        <v>1.7398766127143324E-7</v>
      </c>
      <c r="BF51" s="59">
        <v>6.4711993030450209E-9</v>
      </c>
      <c r="BG51" s="59">
        <v>2.9952024166407876E-29</v>
      </c>
      <c r="BH51" s="59">
        <v>0.1219612316875784</v>
      </c>
      <c r="BI51" s="59">
        <v>1.2469029393219288E-8</v>
      </c>
      <c r="BJ51" s="59">
        <v>0</v>
      </c>
      <c r="BK51" s="59">
        <v>4.8228836241894846E-20</v>
      </c>
      <c r="BL51" s="59">
        <v>7.4393644834511733E-23</v>
      </c>
      <c r="BM51" s="59">
        <v>4.2876568692474658E-26</v>
      </c>
      <c r="BN51" s="59">
        <v>7.4807136926040139E-29</v>
      </c>
      <c r="BO51" s="59"/>
      <c r="BP51" s="45">
        <f ca="1">SUM(OFFSET(INDIRECT(ADDRESS(7,COLUMN())),1,0):OFFSET(INDIRECT(ADDRESS(ROW()-2,COLUMN())),1,0))</f>
        <v>0</v>
      </c>
      <c r="BQ51" s="60"/>
      <c r="BR51" s="60"/>
      <c r="BS51" s="61">
        <v>60.001805122580038</v>
      </c>
      <c r="BT51" s="61">
        <v>700</v>
      </c>
      <c r="BU51" s="62">
        <v>269.63735296825621</v>
      </c>
      <c r="BV51" s="62">
        <v>6309.8053361006041</v>
      </c>
      <c r="BW51" s="61">
        <v>23.401080253311356</v>
      </c>
      <c r="BX51" s="61">
        <v>-12952.723734802617</v>
      </c>
      <c r="BY51" s="63">
        <v>0</v>
      </c>
      <c r="BZ51" s="64"/>
      <c r="CA51" s="65"/>
      <c r="CB51" s="62"/>
      <c r="CC51" s="62"/>
      <c r="CD51" s="62"/>
      <c r="CE51" s="62"/>
      <c r="CF51" s="61"/>
      <c r="CG51" s="61"/>
      <c r="CH51" s="66"/>
      <c r="CI51" s="66"/>
      <c r="CJ51" s="66"/>
      <c r="CK51" s="66"/>
      <c r="CL51" s="66"/>
      <c r="CM51" s="65"/>
      <c r="CN51" s="65"/>
      <c r="CO51" s="62"/>
      <c r="CP51" s="62"/>
      <c r="CQ51" s="63"/>
      <c r="CR51" s="61"/>
      <c r="CS51" s="61"/>
      <c r="CT51" s="66"/>
      <c r="CU51" s="66"/>
      <c r="CV51" s="66"/>
      <c r="CW51" s="61"/>
      <c r="CX51" s="65"/>
      <c r="CY51" s="65"/>
      <c r="CZ51" s="62">
        <v>269.63735296825621</v>
      </c>
      <c r="DA51" s="62">
        <v>6309.8053361006041</v>
      </c>
      <c r="DB51" s="63">
        <v>6.1864151459910524</v>
      </c>
      <c r="DC51" s="61">
        <v>1019.9453459229148</v>
      </c>
      <c r="DD51" s="66">
        <v>0.85768145702472487</v>
      </c>
      <c r="DE51" s="66">
        <v>0.59161652481395666</v>
      </c>
      <c r="DF51" s="66">
        <v>3.7898083441197286</v>
      </c>
      <c r="DG51" s="67">
        <v>58.424359850683608</v>
      </c>
    </row>
    <row r="52" spans="1:111" ht="84.75" thickBot="1" x14ac:dyDescent="0.35">
      <c r="A52" s="14"/>
      <c r="B52" s="94"/>
      <c r="C52" s="39" t="s">
        <v>178</v>
      </c>
      <c r="D52" s="54"/>
      <c r="E52" s="95" t="s">
        <v>85</v>
      </c>
      <c r="F52" s="96" t="s">
        <v>133</v>
      </c>
      <c r="G52" s="40"/>
      <c r="H52" s="58">
        <v>0.87746653464687141</v>
      </c>
      <c r="I52" s="59">
        <v>7.8523065483514785E-7</v>
      </c>
      <c r="J52" s="59">
        <v>2.7774796419009334E-4</v>
      </c>
      <c r="K52" s="59">
        <v>2.6179508945714042E-4</v>
      </c>
      <c r="L52" s="59">
        <v>1.2941998213346131E-6</v>
      </c>
      <c r="M52" s="59">
        <v>4.1221995303932334E-8</v>
      </c>
      <c r="N52" s="59">
        <v>2.5457440781184829E-9</v>
      </c>
      <c r="O52" s="59">
        <v>2.0008907323945247E-11</v>
      </c>
      <c r="P52" s="59">
        <v>3.8993801434096465E-11</v>
      </c>
      <c r="Q52" s="59">
        <v>3.7441939706749831E-13</v>
      </c>
      <c r="R52" s="59">
        <v>2.7330753657068658E-13</v>
      </c>
      <c r="S52" s="59">
        <v>3.877862621589904E-15</v>
      </c>
      <c r="T52" s="59">
        <v>2.344366989157703E-12</v>
      </c>
      <c r="U52" s="59">
        <v>5.8000848832947114E-14</v>
      </c>
      <c r="V52" s="59">
        <v>2.8335685502987792E-16</v>
      </c>
      <c r="W52" s="59">
        <v>1.0722053665361842E-16</v>
      </c>
      <c r="X52" s="59">
        <v>1.3665802668158666E-16</v>
      </c>
      <c r="Y52" s="59">
        <v>1.7114505398627763E-16</v>
      </c>
      <c r="Z52" s="59">
        <v>2.7720272047493115E-17</v>
      </c>
      <c r="AA52" s="59">
        <v>5.9113790575720933E-19</v>
      </c>
      <c r="AB52" s="59">
        <v>1.245818465851112E-21</v>
      </c>
      <c r="AC52" s="59">
        <v>1.3507153546834892E-23</v>
      </c>
      <c r="AD52" s="59">
        <v>4.889910984685366E-26</v>
      </c>
      <c r="AE52" s="59">
        <v>3.1833079641552121E-28</v>
      </c>
      <c r="AF52" s="59">
        <v>2.3110676870528966E-30</v>
      </c>
      <c r="AG52" s="59">
        <v>8.520188193349522E-33</v>
      </c>
      <c r="AH52" s="59">
        <v>1.9069355949504524E-35</v>
      </c>
      <c r="AI52" s="59">
        <v>3.5658833640783689E-38</v>
      </c>
      <c r="AJ52" s="59">
        <v>4.6854728710178169E-41</v>
      </c>
      <c r="AK52" s="59">
        <v>2.5329131424045991E-43</v>
      </c>
      <c r="AL52" s="59">
        <v>2.9814821056302931E-16</v>
      </c>
      <c r="AM52" s="59">
        <v>1.9280735422557107E-18</v>
      </c>
      <c r="AN52" s="59">
        <v>8.6752021982323597E-21</v>
      </c>
      <c r="AO52" s="59">
        <v>4.04401296102697E-22</v>
      </c>
      <c r="AP52" s="59">
        <v>1.2562145344987466E-23</v>
      </c>
      <c r="AQ52" s="59">
        <v>2.0429243321857504E-27</v>
      </c>
      <c r="AR52" s="59">
        <v>1.4121500246938795E-30</v>
      </c>
      <c r="AS52" s="59">
        <v>3.306830811561402E-34</v>
      </c>
      <c r="AT52" s="59">
        <v>1.3672063528566658E-40</v>
      </c>
      <c r="AU52" s="59">
        <v>1.795358562247111E-49</v>
      </c>
      <c r="AV52" s="59">
        <v>6.5546391611126272E-62</v>
      </c>
      <c r="AW52" s="59">
        <v>3.2323464341926158E-6</v>
      </c>
      <c r="AX52" s="59">
        <v>3.498874849577023E-7</v>
      </c>
      <c r="AY52" s="59">
        <v>2.4695988988188783E-7</v>
      </c>
      <c r="AZ52" s="59">
        <v>2.5537795103830198E-5</v>
      </c>
      <c r="BA52" s="59">
        <v>9.4149105243530765E-7</v>
      </c>
      <c r="BB52" s="59">
        <v>1.0357702096038943E-8</v>
      </c>
      <c r="BC52" s="59">
        <v>1.2032364022198911E-9</v>
      </c>
      <c r="BD52" s="59">
        <v>5.4382835871787685E-8</v>
      </c>
      <c r="BE52" s="59">
        <v>1.7398766127143324E-7</v>
      </c>
      <c r="BF52" s="59">
        <v>6.4711993030450209E-9</v>
      </c>
      <c r="BG52" s="59">
        <v>2.9952024166407876E-29</v>
      </c>
      <c r="BH52" s="59">
        <v>0.1219612316875784</v>
      </c>
      <c r="BI52" s="59">
        <v>1.2469029393219288E-8</v>
      </c>
      <c r="BJ52" s="59">
        <v>0</v>
      </c>
      <c r="BK52" s="59">
        <v>4.8228836241894846E-20</v>
      </c>
      <c r="BL52" s="59">
        <v>7.4393644834511733E-23</v>
      </c>
      <c r="BM52" s="59">
        <v>4.2876568692474658E-26</v>
      </c>
      <c r="BN52" s="59">
        <v>7.4807136926040139E-29</v>
      </c>
      <c r="BO52" s="59"/>
      <c r="BP52" s="45">
        <f ca="1">SUM(OFFSET(INDIRECT(ADDRESS(7,COLUMN())),1,0):OFFSET(INDIRECT(ADDRESS(ROW()-2,COLUMN())),1,0))</f>
        <v>0</v>
      </c>
      <c r="BQ52" s="60"/>
      <c r="BR52" s="60"/>
      <c r="BS52" s="61">
        <v>60.135858009266485</v>
      </c>
      <c r="BT52" s="61">
        <v>150</v>
      </c>
      <c r="BU52" s="62">
        <v>269.63735296825621</v>
      </c>
      <c r="BV52" s="62">
        <v>6309.8053361006041</v>
      </c>
      <c r="BW52" s="61">
        <v>23.401080253311356</v>
      </c>
      <c r="BX52" s="61">
        <v>-12952.723734802617</v>
      </c>
      <c r="BY52" s="63">
        <v>1.9080532426274388E-6</v>
      </c>
      <c r="BZ52" s="64"/>
      <c r="CA52" s="65"/>
      <c r="CB52" s="62">
        <v>5.1448242566456048E-4</v>
      </c>
      <c r="CC52" s="62">
        <v>1.3059761939850804E-2</v>
      </c>
      <c r="CD52" s="62">
        <v>1.2164646786750456E-2</v>
      </c>
      <c r="CE52" s="62">
        <v>1.0310148208807367E-5</v>
      </c>
      <c r="CF52" s="61">
        <v>25.384272209068019</v>
      </c>
      <c r="CG52" s="61">
        <v>1.3798532891099027</v>
      </c>
      <c r="CH52" s="66">
        <v>1.2874460180446834</v>
      </c>
      <c r="CI52" s="66">
        <v>1.4948695332427626</v>
      </c>
      <c r="CJ52" s="66">
        <v>1.3001226694403607E-2</v>
      </c>
      <c r="CK52" s="66">
        <v>2.8791694681693989E-2</v>
      </c>
      <c r="CL52" s="66">
        <v>0.99581678124313799</v>
      </c>
      <c r="CM52" s="65"/>
      <c r="CN52" s="65"/>
      <c r="CO52" s="62"/>
      <c r="CP52" s="62"/>
      <c r="CQ52" s="63"/>
      <c r="CR52" s="61"/>
      <c r="CS52" s="61"/>
      <c r="CT52" s="66"/>
      <c r="CU52" s="66"/>
      <c r="CV52" s="66"/>
      <c r="CW52" s="61"/>
      <c r="CX52" s="65"/>
      <c r="CY52" s="65"/>
      <c r="CZ52" s="62">
        <v>269.63683848583054</v>
      </c>
      <c r="DA52" s="62">
        <v>6309.7922763386659</v>
      </c>
      <c r="DB52" s="63">
        <v>6.1887629832945539</v>
      </c>
      <c r="DC52" s="61">
        <v>1019.5562979824577</v>
      </c>
      <c r="DD52" s="66">
        <v>0.85551182575605189</v>
      </c>
      <c r="DE52" s="66">
        <v>0.5917062768620972</v>
      </c>
      <c r="DF52" s="66">
        <v>3.7910186112732722</v>
      </c>
      <c r="DG52" s="67">
        <v>58.40495393363922</v>
      </c>
    </row>
    <row r="53" spans="1:111" ht="48.75" thickBot="1" x14ac:dyDescent="0.35">
      <c r="A53" s="14"/>
      <c r="B53" s="94"/>
      <c r="C53" s="39" t="s">
        <v>179</v>
      </c>
      <c r="D53" s="69"/>
      <c r="E53" s="95" t="s">
        <v>85</v>
      </c>
      <c r="F53" s="96" t="s">
        <v>134</v>
      </c>
      <c r="G53" s="69"/>
      <c r="H53" s="58">
        <v>1.6240162401624018E-2</v>
      </c>
      <c r="I53" s="59">
        <v>2.5060250602506027E-2</v>
      </c>
      <c r="J53" s="59">
        <v>3.9670396703967041E-2</v>
      </c>
      <c r="K53" s="59">
        <v>9.29009290092901E-3</v>
      </c>
      <c r="L53" s="59">
        <v>0.80543805438054383</v>
      </c>
      <c r="M53" s="59">
        <v>5.7220572205722062E-2</v>
      </c>
      <c r="N53" s="59">
        <v>2.9130291302913031E-2</v>
      </c>
      <c r="O53" s="59">
        <v>0</v>
      </c>
      <c r="P53" s="59">
        <v>1.2880128801288014E-2</v>
      </c>
      <c r="Q53" s="59">
        <v>0</v>
      </c>
      <c r="R53" s="59">
        <v>4.0600406004060044E-3</v>
      </c>
      <c r="S53" s="59">
        <v>1.010010100101001E-3</v>
      </c>
      <c r="T53" s="59">
        <v>0</v>
      </c>
      <c r="U53" s="59">
        <v>0</v>
      </c>
      <c r="V53" s="59">
        <v>0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59">
        <v>0</v>
      </c>
      <c r="AC53" s="59">
        <v>0</v>
      </c>
      <c r="AD53" s="59">
        <v>0</v>
      </c>
      <c r="AE53" s="59">
        <v>0</v>
      </c>
      <c r="AF53" s="59">
        <v>0</v>
      </c>
      <c r="AG53" s="59">
        <v>0</v>
      </c>
      <c r="AH53" s="59">
        <v>0</v>
      </c>
      <c r="AI53" s="59">
        <v>0</v>
      </c>
      <c r="AJ53" s="59">
        <v>0</v>
      </c>
      <c r="AK53" s="59">
        <v>0</v>
      </c>
      <c r="AL53" s="59">
        <v>0</v>
      </c>
      <c r="AM53" s="59">
        <v>0</v>
      </c>
      <c r="AN53" s="59">
        <v>0</v>
      </c>
      <c r="AO53" s="59">
        <v>0</v>
      </c>
      <c r="AP53" s="59">
        <v>0</v>
      </c>
      <c r="AQ53" s="59">
        <v>0</v>
      </c>
      <c r="AR53" s="59">
        <v>0</v>
      </c>
      <c r="AS53" s="59">
        <v>0</v>
      </c>
      <c r="AT53" s="59">
        <v>0</v>
      </c>
      <c r="AU53" s="59">
        <v>0</v>
      </c>
      <c r="AV53" s="59">
        <v>0</v>
      </c>
      <c r="AW53" s="59">
        <v>0</v>
      </c>
      <c r="AX53" s="59">
        <v>0</v>
      </c>
      <c r="AY53" s="59">
        <v>0</v>
      </c>
      <c r="AZ53" s="59">
        <v>0</v>
      </c>
      <c r="BA53" s="59">
        <v>0</v>
      </c>
      <c r="BB53" s="59">
        <v>0</v>
      </c>
      <c r="BC53" s="59">
        <v>0</v>
      </c>
      <c r="BD53" s="59">
        <v>0</v>
      </c>
      <c r="BE53" s="59">
        <v>0</v>
      </c>
      <c r="BF53" s="59">
        <v>0</v>
      </c>
      <c r="BG53" s="59">
        <v>0</v>
      </c>
      <c r="BH53" s="59">
        <v>0</v>
      </c>
      <c r="BI53" s="59">
        <v>0</v>
      </c>
      <c r="BJ53" s="59">
        <v>0</v>
      </c>
      <c r="BK53" s="59">
        <v>0</v>
      </c>
      <c r="BL53" s="59">
        <v>0</v>
      </c>
      <c r="BM53" s="59">
        <v>0</v>
      </c>
      <c r="BN53" s="59">
        <v>0</v>
      </c>
      <c r="BO53" s="59"/>
      <c r="BP53" s="45">
        <f ca="1">SUM(OFFSET(INDIRECT(ADDRESS(7,COLUMN())),1,0):OFFSET(INDIRECT(ADDRESS(ROW()-2,COLUMN())),1,0))</f>
        <v>0</v>
      </c>
      <c r="BQ53" s="60"/>
      <c r="BR53" s="60"/>
      <c r="BS53" s="61">
        <v>49.5</v>
      </c>
      <c r="BT53" s="61">
        <v>750</v>
      </c>
      <c r="BU53" s="62">
        <v>7.73</v>
      </c>
      <c r="BV53" s="62">
        <v>155.46878419757172</v>
      </c>
      <c r="BW53" s="61">
        <v>20.112391228663871</v>
      </c>
      <c r="BX53" s="61">
        <v>-4450.4927163189377</v>
      </c>
      <c r="BY53" s="63">
        <v>1</v>
      </c>
      <c r="BZ53" s="64"/>
      <c r="CA53" s="65"/>
      <c r="CB53" s="62">
        <v>7.73</v>
      </c>
      <c r="CC53" s="62">
        <v>155.46878419757172</v>
      </c>
      <c r="CD53" s="62">
        <v>182.77149027999999</v>
      </c>
      <c r="CE53" s="62">
        <v>0.15490800400253754</v>
      </c>
      <c r="CF53" s="61">
        <v>20.112391228663871</v>
      </c>
      <c r="CG53" s="61">
        <v>5.7230880048052724</v>
      </c>
      <c r="CH53" s="66">
        <v>1.2799302682818026</v>
      </c>
      <c r="CI53" s="66">
        <v>2.0503699615432738</v>
      </c>
      <c r="CJ53" s="66">
        <v>1.2309440195449725E-2</v>
      </c>
      <c r="CK53" s="66">
        <v>3.408835421424402E-2</v>
      </c>
      <c r="CL53" s="66">
        <v>0.98250810709394609</v>
      </c>
      <c r="CM53" s="65"/>
      <c r="CN53" s="65"/>
      <c r="CO53" s="62"/>
      <c r="CP53" s="62"/>
      <c r="CQ53" s="63"/>
      <c r="CR53" s="61"/>
      <c r="CS53" s="61"/>
      <c r="CT53" s="66"/>
      <c r="CU53" s="66"/>
      <c r="CV53" s="66"/>
      <c r="CW53" s="61"/>
      <c r="CX53" s="65"/>
      <c r="CY53" s="65"/>
      <c r="CZ53" s="62"/>
      <c r="DA53" s="62"/>
      <c r="DB53" s="63"/>
      <c r="DC53" s="61"/>
      <c r="DD53" s="66"/>
      <c r="DE53" s="66"/>
      <c r="DF53" s="66"/>
      <c r="DG53" s="67"/>
    </row>
    <row r="54" spans="1:111" ht="84.75" thickBot="1" x14ac:dyDescent="0.35">
      <c r="A54" s="14"/>
      <c r="B54" s="94"/>
      <c r="C54" s="39" t="s">
        <v>180</v>
      </c>
      <c r="D54" s="69"/>
      <c r="E54" s="95" t="s">
        <v>85</v>
      </c>
      <c r="F54" s="96" t="s">
        <v>135</v>
      </c>
      <c r="G54" s="69"/>
      <c r="H54" s="58">
        <v>1.6240162401624018E-2</v>
      </c>
      <c r="I54" s="59">
        <v>2.5060250602506027E-2</v>
      </c>
      <c r="J54" s="59">
        <v>3.9670396703967041E-2</v>
      </c>
      <c r="K54" s="59">
        <v>9.29009290092901E-3</v>
      </c>
      <c r="L54" s="59">
        <v>0.80543805438054383</v>
      </c>
      <c r="M54" s="59">
        <v>5.7220572205722062E-2</v>
      </c>
      <c r="N54" s="59">
        <v>2.9130291302913031E-2</v>
      </c>
      <c r="O54" s="59">
        <v>0</v>
      </c>
      <c r="P54" s="59">
        <v>1.2880128801288014E-2</v>
      </c>
      <c r="Q54" s="59">
        <v>0</v>
      </c>
      <c r="R54" s="59">
        <v>4.0600406004060044E-3</v>
      </c>
      <c r="S54" s="59">
        <v>1.010010100101001E-3</v>
      </c>
      <c r="T54" s="59">
        <v>0</v>
      </c>
      <c r="U54" s="59">
        <v>0</v>
      </c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59">
        <v>0</v>
      </c>
      <c r="AB54" s="59">
        <v>0</v>
      </c>
      <c r="AC54" s="59">
        <v>0</v>
      </c>
      <c r="AD54" s="59">
        <v>0</v>
      </c>
      <c r="AE54" s="59">
        <v>0</v>
      </c>
      <c r="AF54" s="59">
        <v>0</v>
      </c>
      <c r="AG54" s="59">
        <v>0</v>
      </c>
      <c r="AH54" s="59">
        <v>0</v>
      </c>
      <c r="AI54" s="59">
        <v>0</v>
      </c>
      <c r="AJ54" s="59">
        <v>0</v>
      </c>
      <c r="AK54" s="59">
        <v>0</v>
      </c>
      <c r="AL54" s="59">
        <v>0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59">
        <v>0</v>
      </c>
      <c r="AT54" s="59">
        <v>0</v>
      </c>
      <c r="AU54" s="59">
        <v>0</v>
      </c>
      <c r="AV54" s="59">
        <v>0</v>
      </c>
      <c r="AW54" s="59">
        <v>0</v>
      </c>
      <c r="AX54" s="59">
        <v>0</v>
      </c>
      <c r="AY54" s="59">
        <v>0</v>
      </c>
      <c r="AZ54" s="59">
        <v>0</v>
      </c>
      <c r="BA54" s="59">
        <v>0</v>
      </c>
      <c r="BB54" s="59">
        <v>0</v>
      </c>
      <c r="BC54" s="59">
        <v>0</v>
      </c>
      <c r="BD54" s="59">
        <v>0</v>
      </c>
      <c r="BE54" s="59">
        <v>0</v>
      </c>
      <c r="BF54" s="59">
        <v>0</v>
      </c>
      <c r="BG54" s="59">
        <v>0</v>
      </c>
      <c r="BH54" s="59">
        <v>0</v>
      </c>
      <c r="BI54" s="59">
        <v>0</v>
      </c>
      <c r="BJ54" s="59">
        <v>0</v>
      </c>
      <c r="BK54" s="59">
        <v>0</v>
      </c>
      <c r="BL54" s="59">
        <v>0</v>
      </c>
      <c r="BM54" s="59">
        <v>0</v>
      </c>
      <c r="BN54" s="59">
        <v>0</v>
      </c>
      <c r="BO54" s="59"/>
      <c r="BP54" s="45">
        <f ca="1">SUM(OFFSET(INDIRECT(ADDRESS(7,COLUMN())),1,0):OFFSET(INDIRECT(ADDRESS(ROW()-2,COLUMN())),1,0))</f>
        <v>0</v>
      </c>
      <c r="BQ54" s="60"/>
      <c r="BR54" s="60"/>
      <c r="BS54" s="61">
        <v>48.732497249538255</v>
      </c>
      <c r="BT54" s="61">
        <v>600</v>
      </c>
      <c r="BU54" s="62">
        <v>7.73</v>
      </c>
      <c r="BV54" s="62">
        <v>155.46878419757172</v>
      </c>
      <c r="BW54" s="61">
        <v>20.112391228663871</v>
      </c>
      <c r="BX54" s="61">
        <v>-4450.4927163189377</v>
      </c>
      <c r="BY54" s="63">
        <v>1</v>
      </c>
      <c r="BZ54" s="64"/>
      <c r="CA54" s="65"/>
      <c r="CB54" s="62">
        <v>7.73</v>
      </c>
      <c r="CC54" s="62">
        <v>155.46878419757172</v>
      </c>
      <c r="CD54" s="62">
        <v>182.77149027999999</v>
      </c>
      <c r="CE54" s="62">
        <v>0.15490800400253754</v>
      </c>
      <c r="CF54" s="61">
        <v>20.112391228663871</v>
      </c>
      <c r="CG54" s="61">
        <v>4.5737619627598471</v>
      </c>
      <c r="CH54" s="66">
        <v>1.2760431448011051</v>
      </c>
      <c r="CI54" s="66">
        <v>2.040328797559424</v>
      </c>
      <c r="CJ54" s="66">
        <v>1.2253139929339898E-2</v>
      </c>
      <c r="CK54" s="66">
        <v>3.3866009096602451E-2</v>
      </c>
      <c r="CL54" s="66">
        <v>0.98586466887996782</v>
      </c>
      <c r="CM54" s="65"/>
      <c r="CN54" s="65"/>
      <c r="CO54" s="62"/>
      <c r="CP54" s="62"/>
      <c r="CQ54" s="63"/>
      <c r="CR54" s="61"/>
      <c r="CS54" s="61"/>
      <c r="CT54" s="66"/>
      <c r="CU54" s="66"/>
      <c r="CV54" s="66"/>
      <c r="CW54" s="61"/>
      <c r="CX54" s="65"/>
      <c r="CY54" s="65"/>
      <c r="CZ54" s="62"/>
      <c r="DA54" s="62"/>
      <c r="DB54" s="63"/>
      <c r="DC54" s="61"/>
      <c r="DD54" s="66"/>
      <c r="DE54" s="66"/>
      <c r="DF54" s="66"/>
      <c r="DG54" s="67"/>
    </row>
  </sheetData>
  <phoneticPr fontId="3" type="noConversion"/>
  <conditionalFormatting sqref="BM39">
    <cfRule type="cellIs" dxfId="788" priority="787" operator="lessThan">
      <formula>0.0000005</formula>
    </cfRule>
    <cfRule type="cellIs" dxfId="787" priority="788" operator="lessThan">
      <formula>0</formula>
    </cfRule>
    <cfRule type="expression" dxfId="786" priority="789">
      <formula>"&lt;0.000001"</formula>
    </cfRule>
  </conditionalFormatting>
  <conditionalFormatting sqref="BN40:BN42">
    <cfRule type="cellIs" dxfId="785" priority="657" operator="lessThan">
      <formula>0.0000005</formula>
    </cfRule>
    <cfRule type="cellIs" dxfId="784" priority="658" operator="lessThan">
      <formula>0</formula>
    </cfRule>
    <cfRule type="expression" dxfId="783" priority="659">
      <formula>"&lt;0.000001"</formula>
    </cfRule>
  </conditionalFormatting>
  <conditionalFormatting sqref="BL40:BL42">
    <cfRule type="cellIs" dxfId="782" priority="663" operator="lessThan">
      <formula>0.0000005</formula>
    </cfRule>
    <cfRule type="cellIs" dxfId="781" priority="664" operator="lessThan">
      <formula>0</formula>
    </cfRule>
    <cfRule type="expression" dxfId="780" priority="665">
      <formula>"&lt;0.000001"</formula>
    </cfRule>
  </conditionalFormatting>
  <conditionalFormatting sqref="H15:N27 BV14:BV27">
    <cfRule type="cellIs" dxfId="779" priority="916" operator="lessThan">
      <formula>0.001</formula>
    </cfRule>
  </conditionalFormatting>
  <conditionalFormatting sqref="AA39">
    <cfRule type="cellIs" dxfId="778" priority="901" operator="lessThan">
      <formula>0.0000005</formula>
    </cfRule>
    <cfRule type="cellIs" dxfId="777" priority="902" operator="lessThan">
      <formula>0</formula>
    </cfRule>
    <cfRule type="expression" dxfId="776" priority="903">
      <formula>"&lt;0.000001"</formula>
    </cfRule>
  </conditionalFormatting>
  <conditionalFormatting sqref="AB39">
    <cfRule type="cellIs" dxfId="775" priority="898" operator="lessThan">
      <formula>0.0000005</formula>
    </cfRule>
    <cfRule type="cellIs" dxfId="774" priority="899" operator="lessThan">
      <formula>0</formula>
    </cfRule>
    <cfRule type="expression" dxfId="773" priority="900">
      <formula>"&lt;0.000001"</formula>
    </cfRule>
  </conditionalFormatting>
  <conditionalFormatting sqref="AC39">
    <cfRule type="cellIs" dxfId="772" priority="895" operator="lessThan">
      <formula>0.0000005</formula>
    </cfRule>
    <cfRule type="cellIs" dxfId="771" priority="896" operator="lessThan">
      <formula>0</formula>
    </cfRule>
    <cfRule type="expression" dxfId="770" priority="897">
      <formula>"&lt;0.000001"</formula>
    </cfRule>
  </conditionalFormatting>
  <conditionalFormatting sqref="AD39">
    <cfRule type="cellIs" dxfId="769" priority="892" operator="lessThan">
      <formula>0.0000005</formula>
    </cfRule>
    <cfRule type="cellIs" dxfId="768" priority="893" operator="lessThan">
      <formula>0</formula>
    </cfRule>
    <cfRule type="expression" dxfId="767" priority="894">
      <formula>"&lt;0.000001"</formula>
    </cfRule>
  </conditionalFormatting>
  <conditionalFormatting sqref="AE39">
    <cfRule type="cellIs" dxfId="766" priority="889" operator="lessThan">
      <formula>0.0000005</formula>
    </cfRule>
    <cfRule type="cellIs" dxfId="765" priority="890" operator="lessThan">
      <formula>0</formula>
    </cfRule>
    <cfRule type="expression" dxfId="764" priority="891">
      <formula>"&lt;0.000001"</formula>
    </cfRule>
  </conditionalFormatting>
  <conditionalFormatting sqref="AF39">
    <cfRule type="cellIs" dxfId="763" priority="886" operator="lessThan">
      <formula>0.0000005</formula>
    </cfRule>
    <cfRule type="cellIs" dxfId="762" priority="887" operator="lessThan">
      <formula>0</formula>
    </cfRule>
    <cfRule type="expression" dxfId="761" priority="888">
      <formula>"&lt;0.000001"</formula>
    </cfRule>
  </conditionalFormatting>
  <conditionalFormatting sqref="AG39">
    <cfRule type="cellIs" dxfId="760" priority="883" operator="lessThan">
      <formula>0.0000005</formula>
    </cfRule>
    <cfRule type="cellIs" dxfId="759" priority="884" operator="lessThan">
      <formula>0</formula>
    </cfRule>
    <cfRule type="expression" dxfId="758" priority="885">
      <formula>"&lt;0.000001"</formula>
    </cfRule>
  </conditionalFormatting>
  <conditionalFormatting sqref="AH39">
    <cfRule type="cellIs" dxfId="757" priority="880" operator="lessThan">
      <formula>0.0000005</formula>
    </cfRule>
    <cfRule type="cellIs" dxfId="756" priority="881" operator="lessThan">
      <formula>0</formula>
    </cfRule>
    <cfRule type="expression" dxfId="755" priority="882">
      <formula>"&lt;0.000001"</formula>
    </cfRule>
  </conditionalFormatting>
  <conditionalFormatting sqref="AI39">
    <cfRule type="cellIs" dxfId="754" priority="877" operator="lessThan">
      <formula>0.0000005</formula>
    </cfRule>
    <cfRule type="cellIs" dxfId="753" priority="878" operator="lessThan">
      <formula>0</formula>
    </cfRule>
    <cfRule type="expression" dxfId="752" priority="879">
      <formula>"&lt;0.000001"</formula>
    </cfRule>
  </conditionalFormatting>
  <conditionalFormatting sqref="AJ39">
    <cfRule type="cellIs" dxfId="751" priority="874" operator="lessThan">
      <formula>0.0000005</formula>
    </cfRule>
    <cfRule type="cellIs" dxfId="750" priority="875" operator="lessThan">
      <formula>0</formula>
    </cfRule>
    <cfRule type="expression" dxfId="749" priority="876">
      <formula>"&lt;0.000001"</formula>
    </cfRule>
  </conditionalFormatting>
  <conditionalFormatting sqref="AK39">
    <cfRule type="cellIs" dxfId="748" priority="871" operator="lessThan">
      <formula>0.0000005</formula>
    </cfRule>
    <cfRule type="cellIs" dxfId="747" priority="872" operator="lessThan">
      <formula>0</formula>
    </cfRule>
    <cfRule type="expression" dxfId="746" priority="873">
      <formula>"&lt;0.000001"</formula>
    </cfRule>
  </conditionalFormatting>
  <conditionalFormatting sqref="AL39">
    <cfRule type="cellIs" dxfId="745" priority="868" operator="lessThan">
      <formula>0.0000005</formula>
    </cfRule>
    <cfRule type="cellIs" dxfId="744" priority="869" operator="lessThan">
      <formula>0</formula>
    </cfRule>
    <cfRule type="expression" dxfId="743" priority="870">
      <formula>"&lt;0.000001"</formula>
    </cfRule>
  </conditionalFormatting>
  <conditionalFormatting sqref="AM39">
    <cfRule type="cellIs" dxfId="742" priority="865" operator="lessThan">
      <formula>0.0000005</formula>
    </cfRule>
    <cfRule type="cellIs" dxfId="741" priority="866" operator="lessThan">
      <formula>0</formula>
    </cfRule>
    <cfRule type="expression" dxfId="740" priority="867">
      <formula>"&lt;0.000001"</formula>
    </cfRule>
  </conditionalFormatting>
  <conditionalFormatting sqref="AN39">
    <cfRule type="cellIs" dxfId="739" priority="862" operator="lessThan">
      <formula>0.0000005</formula>
    </cfRule>
    <cfRule type="cellIs" dxfId="738" priority="863" operator="lessThan">
      <formula>0</formula>
    </cfRule>
    <cfRule type="expression" dxfId="737" priority="864">
      <formula>"&lt;0.000001"</formula>
    </cfRule>
  </conditionalFormatting>
  <conditionalFormatting sqref="AO39">
    <cfRule type="cellIs" dxfId="736" priority="859" operator="lessThan">
      <formula>0.0000005</formula>
    </cfRule>
    <cfRule type="cellIs" dxfId="735" priority="860" operator="lessThan">
      <formula>0</formula>
    </cfRule>
    <cfRule type="expression" dxfId="734" priority="861">
      <formula>"&lt;0.000001"</formula>
    </cfRule>
  </conditionalFormatting>
  <conditionalFormatting sqref="AP39">
    <cfRule type="cellIs" dxfId="733" priority="856" operator="lessThan">
      <formula>0.0000005</formula>
    </cfRule>
    <cfRule type="cellIs" dxfId="732" priority="857" operator="lessThan">
      <formula>0</formula>
    </cfRule>
    <cfRule type="expression" dxfId="731" priority="858">
      <formula>"&lt;0.000001"</formula>
    </cfRule>
  </conditionalFormatting>
  <conditionalFormatting sqref="AQ39">
    <cfRule type="cellIs" dxfId="730" priority="853" operator="lessThan">
      <formula>0.0000005</formula>
    </cfRule>
    <cfRule type="cellIs" dxfId="729" priority="854" operator="lessThan">
      <formula>0</formula>
    </cfRule>
    <cfRule type="expression" dxfId="728" priority="855">
      <formula>"&lt;0.000001"</formula>
    </cfRule>
  </conditionalFormatting>
  <conditionalFormatting sqref="AR39">
    <cfRule type="cellIs" dxfId="727" priority="850" operator="lessThan">
      <formula>0.0000005</formula>
    </cfRule>
    <cfRule type="cellIs" dxfId="726" priority="851" operator="lessThan">
      <formula>0</formula>
    </cfRule>
    <cfRule type="expression" dxfId="725" priority="852">
      <formula>"&lt;0.000001"</formula>
    </cfRule>
  </conditionalFormatting>
  <conditionalFormatting sqref="AS39">
    <cfRule type="cellIs" dxfId="724" priority="847" operator="lessThan">
      <formula>0.0000005</formula>
    </cfRule>
    <cfRule type="cellIs" dxfId="723" priority="848" operator="lessThan">
      <formula>0</formula>
    </cfRule>
    <cfRule type="expression" dxfId="722" priority="849">
      <formula>"&lt;0.000001"</formula>
    </cfRule>
  </conditionalFormatting>
  <conditionalFormatting sqref="AT39">
    <cfRule type="cellIs" dxfId="721" priority="844" operator="lessThan">
      <formula>0.0000005</formula>
    </cfRule>
    <cfRule type="cellIs" dxfId="720" priority="845" operator="lessThan">
      <formula>0</formula>
    </cfRule>
    <cfRule type="expression" dxfId="719" priority="846">
      <formula>"&lt;0.000001"</formula>
    </cfRule>
  </conditionalFormatting>
  <conditionalFormatting sqref="AU39">
    <cfRule type="cellIs" dxfId="718" priority="841" operator="lessThan">
      <formula>0.0000005</formula>
    </cfRule>
    <cfRule type="cellIs" dxfId="717" priority="842" operator="lessThan">
      <formula>0</formula>
    </cfRule>
    <cfRule type="expression" dxfId="716" priority="843">
      <formula>"&lt;0.000001"</formula>
    </cfRule>
  </conditionalFormatting>
  <conditionalFormatting sqref="AV39">
    <cfRule type="cellIs" dxfId="715" priority="838" operator="lessThan">
      <formula>0.0000005</formula>
    </cfRule>
    <cfRule type="cellIs" dxfId="714" priority="839" operator="lessThan">
      <formula>0</formula>
    </cfRule>
    <cfRule type="expression" dxfId="713" priority="840">
      <formula>"&lt;0.000001"</formula>
    </cfRule>
  </conditionalFormatting>
  <conditionalFormatting sqref="AW39">
    <cfRule type="cellIs" dxfId="712" priority="835" operator="lessThan">
      <formula>0.0000005</formula>
    </cfRule>
    <cfRule type="cellIs" dxfId="711" priority="836" operator="lessThan">
      <formula>0</formula>
    </cfRule>
    <cfRule type="expression" dxfId="710" priority="837">
      <formula>"&lt;0.000001"</formula>
    </cfRule>
  </conditionalFormatting>
  <conditionalFormatting sqref="AX39">
    <cfRule type="cellIs" dxfId="709" priority="832" operator="lessThan">
      <formula>0.0000005</formula>
    </cfRule>
    <cfRule type="cellIs" dxfId="708" priority="833" operator="lessThan">
      <formula>0</formula>
    </cfRule>
    <cfRule type="expression" dxfId="707" priority="834">
      <formula>"&lt;0.000001"</formula>
    </cfRule>
  </conditionalFormatting>
  <conditionalFormatting sqref="AY39">
    <cfRule type="cellIs" dxfId="706" priority="829" operator="lessThan">
      <formula>0.0000005</formula>
    </cfRule>
    <cfRule type="cellIs" dxfId="705" priority="830" operator="lessThan">
      <formula>0</formula>
    </cfRule>
    <cfRule type="expression" dxfId="704" priority="831">
      <formula>"&lt;0.000001"</formula>
    </cfRule>
  </conditionalFormatting>
  <conditionalFormatting sqref="AZ39">
    <cfRule type="cellIs" dxfId="703" priority="826" operator="lessThan">
      <formula>0.0000005</formula>
    </cfRule>
    <cfRule type="cellIs" dxfId="702" priority="827" operator="lessThan">
      <formula>0</formula>
    </cfRule>
    <cfRule type="expression" dxfId="701" priority="828">
      <formula>"&lt;0.000001"</formula>
    </cfRule>
  </conditionalFormatting>
  <conditionalFormatting sqref="BA39">
    <cfRule type="cellIs" dxfId="700" priority="823" operator="lessThan">
      <formula>0.0000005</formula>
    </cfRule>
    <cfRule type="cellIs" dxfId="699" priority="824" operator="lessThan">
      <formula>0</formula>
    </cfRule>
    <cfRule type="expression" dxfId="698" priority="825">
      <formula>"&lt;0.000001"</formula>
    </cfRule>
  </conditionalFormatting>
  <conditionalFormatting sqref="BB39">
    <cfRule type="cellIs" dxfId="697" priority="820" operator="lessThan">
      <formula>0.0000005</formula>
    </cfRule>
    <cfRule type="cellIs" dxfId="696" priority="821" operator="lessThan">
      <formula>0</formula>
    </cfRule>
    <cfRule type="expression" dxfId="695" priority="822">
      <formula>"&lt;0.000001"</formula>
    </cfRule>
  </conditionalFormatting>
  <conditionalFormatting sqref="BC39">
    <cfRule type="cellIs" dxfId="694" priority="817" operator="lessThan">
      <formula>0.0000005</formula>
    </cfRule>
    <cfRule type="cellIs" dxfId="693" priority="818" operator="lessThan">
      <formula>0</formula>
    </cfRule>
    <cfRule type="expression" dxfId="692" priority="819">
      <formula>"&lt;0.000001"</formula>
    </cfRule>
  </conditionalFormatting>
  <conditionalFormatting sqref="BD39">
    <cfRule type="cellIs" dxfId="691" priority="814" operator="lessThan">
      <formula>0.0000005</formula>
    </cfRule>
    <cfRule type="cellIs" dxfId="690" priority="815" operator="lessThan">
      <formula>0</formula>
    </cfRule>
    <cfRule type="expression" dxfId="689" priority="816">
      <formula>"&lt;0.000001"</formula>
    </cfRule>
  </conditionalFormatting>
  <conditionalFormatting sqref="BE39">
    <cfRule type="cellIs" dxfId="688" priority="811" operator="lessThan">
      <formula>0.0000005</formula>
    </cfRule>
    <cfRule type="cellIs" dxfId="687" priority="812" operator="lessThan">
      <formula>0</formula>
    </cfRule>
    <cfRule type="expression" dxfId="686" priority="813">
      <formula>"&lt;0.000001"</formula>
    </cfRule>
  </conditionalFormatting>
  <conditionalFormatting sqref="BF39">
    <cfRule type="cellIs" dxfId="685" priority="808" operator="lessThan">
      <formula>0.0000005</formula>
    </cfRule>
    <cfRule type="cellIs" dxfId="684" priority="809" operator="lessThan">
      <formula>0</formula>
    </cfRule>
    <cfRule type="expression" dxfId="683" priority="810">
      <formula>"&lt;0.000001"</formula>
    </cfRule>
  </conditionalFormatting>
  <conditionalFormatting sqref="BG39">
    <cfRule type="cellIs" dxfId="682" priority="805" operator="lessThan">
      <formula>0.0000005</formula>
    </cfRule>
    <cfRule type="cellIs" dxfId="681" priority="806" operator="lessThan">
      <formula>0</formula>
    </cfRule>
    <cfRule type="expression" dxfId="680" priority="807">
      <formula>"&lt;0.000001"</formula>
    </cfRule>
  </conditionalFormatting>
  <conditionalFormatting sqref="BH39">
    <cfRule type="cellIs" dxfId="679" priority="802" operator="lessThan">
      <formula>0.0000005</formula>
    </cfRule>
    <cfRule type="cellIs" dxfId="678" priority="803" operator="lessThan">
      <formula>0</formula>
    </cfRule>
    <cfRule type="expression" dxfId="677" priority="804">
      <formula>"&lt;0.000001"</formula>
    </cfRule>
  </conditionalFormatting>
  <conditionalFormatting sqref="BI39">
    <cfRule type="cellIs" dxfId="676" priority="799" operator="lessThan">
      <formula>0.0000005</formula>
    </cfRule>
    <cfRule type="cellIs" dxfId="675" priority="800" operator="lessThan">
      <formula>0</formula>
    </cfRule>
    <cfRule type="expression" dxfId="674" priority="801">
      <formula>"&lt;0.000001"</formula>
    </cfRule>
  </conditionalFormatting>
  <conditionalFormatting sqref="BJ39">
    <cfRule type="cellIs" dxfId="673" priority="796" operator="lessThan">
      <formula>0.0000005</formula>
    </cfRule>
    <cfRule type="cellIs" dxfId="672" priority="797" operator="lessThan">
      <formula>0</formula>
    </cfRule>
    <cfRule type="expression" dxfId="671" priority="798">
      <formula>"&lt;0.000001"</formula>
    </cfRule>
  </conditionalFormatting>
  <conditionalFormatting sqref="BK39">
    <cfRule type="cellIs" dxfId="670" priority="793" operator="lessThan">
      <formula>0.0000005</formula>
    </cfRule>
    <cfRule type="cellIs" dxfId="669" priority="794" operator="lessThan">
      <formula>0</formula>
    </cfRule>
    <cfRule type="expression" dxfId="668" priority="795">
      <formula>"&lt;0.000001"</formula>
    </cfRule>
  </conditionalFormatting>
  <conditionalFormatting sqref="BL39">
    <cfRule type="cellIs" dxfId="667" priority="790" operator="lessThan">
      <formula>0.0000005</formula>
    </cfRule>
    <cfRule type="cellIs" dxfId="666" priority="791" operator="lessThan">
      <formula>0</formula>
    </cfRule>
    <cfRule type="expression" dxfId="665" priority="792">
      <formula>"&lt;0.000001"</formula>
    </cfRule>
  </conditionalFormatting>
  <conditionalFormatting sqref="AA40:AA42">
    <cfRule type="cellIs" dxfId="664" priority="774" operator="lessThan">
      <formula>0.0000005</formula>
    </cfRule>
    <cfRule type="cellIs" dxfId="663" priority="775" operator="lessThan">
      <formula>0</formula>
    </cfRule>
    <cfRule type="expression" dxfId="662" priority="776">
      <formula>"&lt;0.000001"</formula>
    </cfRule>
  </conditionalFormatting>
  <conditionalFormatting sqref="AB40:AB42">
    <cfRule type="cellIs" dxfId="661" priority="771" operator="lessThan">
      <formula>0.0000005</formula>
    </cfRule>
    <cfRule type="cellIs" dxfId="660" priority="772" operator="lessThan">
      <formula>0</formula>
    </cfRule>
    <cfRule type="expression" dxfId="659" priority="773">
      <formula>"&lt;0.000001"</formula>
    </cfRule>
  </conditionalFormatting>
  <conditionalFormatting sqref="AC40:AC42">
    <cfRule type="cellIs" dxfId="658" priority="768" operator="lessThan">
      <formula>0.0000005</formula>
    </cfRule>
    <cfRule type="cellIs" dxfId="657" priority="769" operator="lessThan">
      <formula>0</formula>
    </cfRule>
    <cfRule type="expression" dxfId="656" priority="770">
      <formula>"&lt;0.000001"</formula>
    </cfRule>
  </conditionalFormatting>
  <conditionalFormatting sqref="AD40:AD42">
    <cfRule type="cellIs" dxfId="655" priority="765" operator="lessThan">
      <formula>0.0000005</formula>
    </cfRule>
    <cfRule type="cellIs" dxfId="654" priority="766" operator="lessThan">
      <formula>0</formula>
    </cfRule>
    <cfRule type="expression" dxfId="653" priority="767">
      <formula>"&lt;0.000001"</formula>
    </cfRule>
  </conditionalFormatting>
  <conditionalFormatting sqref="AE40:AE42">
    <cfRule type="cellIs" dxfId="652" priority="762" operator="lessThan">
      <formula>0.0000005</formula>
    </cfRule>
    <cfRule type="cellIs" dxfId="651" priority="763" operator="lessThan">
      <formula>0</formula>
    </cfRule>
    <cfRule type="expression" dxfId="650" priority="764">
      <formula>"&lt;0.000001"</formula>
    </cfRule>
  </conditionalFormatting>
  <conditionalFormatting sqref="AF40:AF42">
    <cfRule type="cellIs" dxfId="649" priority="759" operator="lessThan">
      <formula>0.0000005</formula>
    </cfRule>
    <cfRule type="cellIs" dxfId="648" priority="760" operator="lessThan">
      <formula>0</formula>
    </cfRule>
    <cfRule type="expression" dxfId="647" priority="761">
      <formula>"&lt;0.000001"</formula>
    </cfRule>
  </conditionalFormatting>
  <conditionalFormatting sqref="AG40:AG42">
    <cfRule type="cellIs" dxfId="646" priority="756" operator="lessThan">
      <formula>0.0000005</formula>
    </cfRule>
    <cfRule type="cellIs" dxfId="645" priority="757" operator="lessThan">
      <formula>0</formula>
    </cfRule>
    <cfRule type="expression" dxfId="644" priority="758">
      <formula>"&lt;0.000001"</formula>
    </cfRule>
  </conditionalFormatting>
  <conditionalFormatting sqref="AH40:AH42">
    <cfRule type="cellIs" dxfId="643" priority="753" operator="lessThan">
      <formula>0.0000005</formula>
    </cfRule>
    <cfRule type="cellIs" dxfId="642" priority="754" operator="lessThan">
      <formula>0</formula>
    </cfRule>
    <cfRule type="expression" dxfId="641" priority="755">
      <formula>"&lt;0.000001"</formula>
    </cfRule>
  </conditionalFormatting>
  <conditionalFormatting sqref="AI40:AI42">
    <cfRule type="cellIs" dxfId="640" priority="750" operator="lessThan">
      <formula>0.0000005</formula>
    </cfRule>
    <cfRule type="cellIs" dxfId="639" priority="751" operator="lessThan">
      <formula>0</formula>
    </cfRule>
    <cfRule type="expression" dxfId="638" priority="752">
      <formula>"&lt;0.000001"</formula>
    </cfRule>
  </conditionalFormatting>
  <conditionalFormatting sqref="AJ40:AJ42">
    <cfRule type="cellIs" dxfId="637" priority="747" operator="lessThan">
      <formula>0.0000005</formula>
    </cfRule>
    <cfRule type="cellIs" dxfId="636" priority="748" operator="lessThan">
      <formula>0</formula>
    </cfRule>
    <cfRule type="expression" dxfId="635" priority="749">
      <formula>"&lt;0.000001"</formula>
    </cfRule>
  </conditionalFormatting>
  <conditionalFormatting sqref="AK40:AK42">
    <cfRule type="cellIs" dxfId="634" priority="744" operator="lessThan">
      <formula>0.0000005</formula>
    </cfRule>
    <cfRule type="cellIs" dxfId="633" priority="745" operator="lessThan">
      <formula>0</formula>
    </cfRule>
    <cfRule type="expression" dxfId="632" priority="746">
      <formula>"&lt;0.000001"</formula>
    </cfRule>
  </conditionalFormatting>
  <conditionalFormatting sqref="AL40:AL42">
    <cfRule type="cellIs" dxfId="631" priority="741" operator="lessThan">
      <formula>0.0000005</formula>
    </cfRule>
    <cfRule type="cellIs" dxfId="630" priority="742" operator="lessThan">
      <formula>0</formula>
    </cfRule>
    <cfRule type="expression" dxfId="629" priority="743">
      <formula>"&lt;0.000001"</formula>
    </cfRule>
  </conditionalFormatting>
  <conditionalFormatting sqref="AM40:AM42">
    <cfRule type="cellIs" dxfId="628" priority="738" operator="lessThan">
      <formula>0.0000005</formula>
    </cfRule>
    <cfRule type="cellIs" dxfId="627" priority="739" operator="lessThan">
      <formula>0</formula>
    </cfRule>
    <cfRule type="expression" dxfId="626" priority="740">
      <formula>"&lt;0.000001"</formula>
    </cfRule>
  </conditionalFormatting>
  <conditionalFormatting sqref="AN40:AN42">
    <cfRule type="cellIs" dxfId="625" priority="735" operator="lessThan">
      <formula>0.0000005</formula>
    </cfRule>
    <cfRule type="cellIs" dxfId="624" priority="736" operator="lessThan">
      <formula>0</formula>
    </cfRule>
    <cfRule type="expression" dxfId="623" priority="737">
      <formula>"&lt;0.000001"</formula>
    </cfRule>
  </conditionalFormatting>
  <conditionalFormatting sqref="AO40:AO42">
    <cfRule type="cellIs" dxfId="622" priority="732" operator="lessThan">
      <formula>0.0000005</formula>
    </cfRule>
    <cfRule type="cellIs" dxfId="621" priority="733" operator="lessThan">
      <formula>0</formula>
    </cfRule>
    <cfRule type="expression" dxfId="620" priority="734">
      <formula>"&lt;0.000001"</formula>
    </cfRule>
  </conditionalFormatting>
  <conditionalFormatting sqref="AP40:AP42">
    <cfRule type="cellIs" dxfId="619" priority="729" operator="lessThan">
      <formula>0.0000005</formula>
    </cfRule>
    <cfRule type="cellIs" dxfId="618" priority="730" operator="lessThan">
      <formula>0</formula>
    </cfRule>
    <cfRule type="expression" dxfId="617" priority="731">
      <formula>"&lt;0.000001"</formula>
    </cfRule>
  </conditionalFormatting>
  <conditionalFormatting sqref="AQ40:AQ42">
    <cfRule type="cellIs" dxfId="616" priority="726" operator="lessThan">
      <formula>0.0000005</formula>
    </cfRule>
    <cfRule type="cellIs" dxfId="615" priority="727" operator="lessThan">
      <formula>0</formula>
    </cfRule>
    <cfRule type="expression" dxfId="614" priority="728">
      <formula>"&lt;0.000001"</formula>
    </cfRule>
  </conditionalFormatting>
  <conditionalFormatting sqref="AR40:AR42">
    <cfRule type="cellIs" dxfId="613" priority="723" operator="lessThan">
      <formula>0.0000005</formula>
    </cfRule>
    <cfRule type="cellIs" dxfId="612" priority="724" operator="lessThan">
      <formula>0</formula>
    </cfRule>
    <cfRule type="expression" dxfId="611" priority="725">
      <formula>"&lt;0.000001"</formula>
    </cfRule>
  </conditionalFormatting>
  <conditionalFormatting sqref="AS40:AS42">
    <cfRule type="cellIs" dxfId="610" priority="720" operator="lessThan">
      <formula>0.0000005</formula>
    </cfRule>
    <cfRule type="cellIs" dxfId="609" priority="721" operator="lessThan">
      <formula>0</formula>
    </cfRule>
    <cfRule type="expression" dxfId="608" priority="722">
      <formula>"&lt;0.000001"</formula>
    </cfRule>
  </conditionalFormatting>
  <conditionalFormatting sqref="AT40:AT42">
    <cfRule type="cellIs" dxfId="607" priority="717" operator="lessThan">
      <formula>0.0000005</formula>
    </cfRule>
    <cfRule type="cellIs" dxfId="606" priority="718" operator="lessThan">
      <formula>0</formula>
    </cfRule>
    <cfRule type="expression" dxfId="605" priority="719">
      <formula>"&lt;0.000001"</formula>
    </cfRule>
  </conditionalFormatting>
  <conditionalFormatting sqref="AU40:AU42">
    <cfRule type="cellIs" dxfId="604" priority="714" operator="lessThan">
      <formula>0.0000005</formula>
    </cfRule>
    <cfRule type="cellIs" dxfId="603" priority="715" operator="lessThan">
      <formula>0</formula>
    </cfRule>
    <cfRule type="expression" dxfId="602" priority="716">
      <formula>"&lt;0.000001"</formula>
    </cfRule>
  </conditionalFormatting>
  <conditionalFormatting sqref="AV40:AV42">
    <cfRule type="cellIs" dxfId="601" priority="711" operator="lessThan">
      <formula>0.0000005</formula>
    </cfRule>
    <cfRule type="cellIs" dxfId="600" priority="712" operator="lessThan">
      <formula>0</formula>
    </cfRule>
    <cfRule type="expression" dxfId="599" priority="713">
      <formula>"&lt;0.000001"</formula>
    </cfRule>
  </conditionalFormatting>
  <conditionalFormatting sqref="AW40:AW42">
    <cfRule type="cellIs" dxfId="598" priority="708" operator="lessThan">
      <formula>0.0000005</formula>
    </cfRule>
    <cfRule type="cellIs" dxfId="597" priority="709" operator="lessThan">
      <formula>0</formula>
    </cfRule>
    <cfRule type="expression" dxfId="596" priority="710">
      <formula>"&lt;0.000001"</formula>
    </cfRule>
  </conditionalFormatting>
  <conditionalFormatting sqref="AX40:AX42">
    <cfRule type="cellIs" dxfId="595" priority="705" operator="lessThan">
      <formula>0.0000005</formula>
    </cfRule>
    <cfRule type="cellIs" dxfId="594" priority="706" operator="lessThan">
      <formula>0</formula>
    </cfRule>
    <cfRule type="expression" dxfId="593" priority="707">
      <formula>"&lt;0.000001"</formula>
    </cfRule>
  </conditionalFormatting>
  <conditionalFormatting sqref="AY40:AY42">
    <cfRule type="cellIs" dxfId="592" priority="702" operator="lessThan">
      <formula>0.0000005</formula>
    </cfRule>
    <cfRule type="cellIs" dxfId="591" priority="703" operator="lessThan">
      <formula>0</formula>
    </cfRule>
    <cfRule type="expression" dxfId="590" priority="704">
      <formula>"&lt;0.000001"</formula>
    </cfRule>
  </conditionalFormatting>
  <conditionalFormatting sqref="AZ40:AZ42">
    <cfRule type="cellIs" dxfId="589" priority="699" operator="lessThan">
      <formula>0.0000005</formula>
    </cfRule>
    <cfRule type="cellIs" dxfId="588" priority="700" operator="lessThan">
      <formula>0</formula>
    </cfRule>
    <cfRule type="expression" dxfId="587" priority="701">
      <formula>"&lt;0.000001"</formula>
    </cfRule>
  </conditionalFormatting>
  <conditionalFormatting sqref="BA40:BA42">
    <cfRule type="cellIs" dxfId="586" priority="696" operator="lessThan">
      <formula>0.0000005</formula>
    </cfRule>
    <cfRule type="cellIs" dxfId="585" priority="697" operator="lessThan">
      <formula>0</formula>
    </cfRule>
    <cfRule type="expression" dxfId="584" priority="698">
      <formula>"&lt;0.000001"</formula>
    </cfRule>
  </conditionalFormatting>
  <conditionalFormatting sqref="BB40:BB42">
    <cfRule type="cellIs" dxfId="583" priority="693" operator="lessThan">
      <formula>0.0000005</formula>
    </cfRule>
    <cfRule type="cellIs" dxfId="582" priority="694" operator="lessThan">
      <formula>0</formula>
    </cfRule>
    <cfRule type="expression" dxfId="581" priority="695">
      <formula>"&lt;0.000001"</formula>
    </cfRule>
  </conditionalFormatting>
  <conditionalFormatting sqref="BC40:BC42">
    <cfRule type="cellIs" dxfId="580" priority="690" operator="lessThan">
      <formula>0.0000005</formula>
    </cfRule>
    <cfRule type="cellIs" dxfId="579" priority="691" operator="lessThan">
      <formula>0</formula>
    </cfRule>
    <cfRule type="expression" dxfId="578" priority="692">
      <formula>"&lt;0.000001"</formula>
    </cfRule>
  </conditionalFormatting>
  <conditionalFormatting sqref="BD40:BD42">
    <cfRule type="cellIs" dxfId="577" priority="687" operator="lessThan">
      <formula>0.0000005</formula>
    </cfRule>
    <cfRule type="cellIs" dxfId="576" priority="688" operator="lessThan">
      <formula>0</formula>
    </cfRule>
    <cfRule type="expression" dxfId="575" priority="689">
      <formula>"&lt;0.000001"</formula>
    </cfRule>
  </conditionalFormatting>
  <conditionalFormatting sqref="BE40:BE42">
    <cfRule type="cellIs" dxfId="574" priority="684" operator="lessThan">
      <formula>0.0000005</formula>
    </cfRule>
    <cfRule type="cellIs" dxfId="573" priority="685" operator="lessThan">
      <formula>0</formula>
    </cfRule>
    <cfRule type="expression" dxfId="572" priority="686">
      <formula>"&lt;0.000001"</formula>
    </cfRule>
  </conditionalFormatting>
  <conditionalFormatting sqref="BF40:BF42">
    <cfRule type="cellIs" dxfId="571" priority="681" operator="lessThan">
      <formula>0.0000005</formula>
    </cfRule>
    <cfRule type="cellIs" dxfId="570" priority="682" operator="lessThan">
      <formula>0</formula>
    </cfRule>
    <cfRule type="expression" dxfId="569" priority="683">
      <formula>"&lt;0.000001"</formula>
    </cfRule>
  </conditionalFormatting>
  <conditionalFormatting sqref="BG40:BG42">
    <cfRule type="cellIs" dxfId="568" priority="678" operator="lessThan">
      <formula>0.0000005</formula>
    </cfRule>
    <cfRule type="cellIs" dxfId="567" priority="679" operator="lessThan">
      <formula>0</formula>
    </cfRule>
    <cfRule type="expression" dxfId="566" priority="680">
      <formula>"&lt;0.000001"</formula>
    </cfRule>
  </conditionalFormatting>
  <conditionalFormatting sqref="BH40:BH42">
    <cfRule type="cellIs" dxfId="565" priority="675" operator="lessThan">
      <formula>0.0000005</formula>
    </cfRule>
    <cfRule type="cellIs" dxfId="564" priority="676" operator="lessThan">
      <formula>0</formula>
    </cfRule>
    <cfRule type="expression" dxfId="563" priority="677">
      <formula>"&lt;0.000001"</formula>
    </cfRule>
  </conditionalFormatting>
  <conditionalFormatting sqref="BI40:BI42">
    <cfRule type="cellIs" dxfId="562" priority="672" operator="lessThan">
      <formula>0.0000005</formula>
    </cfRule>
    <cfRule type="cellIs" dxfId="561" priority="673" operator="lessThan">
      <formula>0</formula>
    </cfRule>
    <cfRule type="expression" dxfId="560" priority="674">
      <formula>"&lt;0.000001"</formula>
    </cfRule>
  </conditionalFormatting>
  <conditionalFormatting sqref="BJ40:BJ42">
    <cfRule type="cellIs" dxfId="559" priority="669" operator="lessThan">
      <formula>0.0000005</formula>
    </cfRule>
    <cfRule type="cellIs" dxfId="558" priority="670" operator="lessThan">
      <formula>0</formula>
    </cfRule>
    <cfRule type="expression" dxfId="557" priority="671">
      <formula>"&lt;0.000001"</formula>
    </cfRule>
  </conditionalFormatting>
  <conditionalFormatting sqref="BK40:BK42">
    <cfRule type="cellIs" dxfId="556" priority="666" operator="lessThan">
      <formula>0.0000005</formula>
    </cfRule>
    <cfRule type="cellIs" dxfId="555" priority="667" operator="lessThan">
      <formula>0</formula>
    </cfRule>
    <cfRule type="expression" dxfId="554" priority="668">
      <formula>"&lt;0.000001"</formula>
    </cfRule>
  </conditionalFormatting>
  <conditionalFormatting sqref="BM40:BM42">
    <cfRule type="cellIs" dxfId="553" priority="660" operator="lessThan">
      <formula>0.0000005</formula>
    </cfRule>
    <cfRule type="cellIs" dxfId="552" priority="661" operator="lessThan">
      <formula>0</formula>
    </cfRule>
    <cfRule type="expression" dxfId="551" priority="662">
      <formula>"&lt;0.000001"</formula>
    </cfRule>
  </conditionalFormatting>
  <conditionalFormatting sqref="BV10:BV13 H10:N13">
    <cfRule type="cellIs" dxfId="550" priority="656" operator="lessThan">
      <formula>0.001</formula>
    </cfRule>
  </conditionalFormatting>
  <conditionalFormatting sqref="BV10:BV13">
    <cfRule type="cellIs" dxfId="549" priority="655" operator="lessThan">
      <formula>0.001</formula>
    </cfRule>
  </conditionalFormatting>
  <conditionalFormatting sqref="H10:W13">
    <cfRule type="cellIs" dxfId="548" priority="654" operator="lessThan">
      <formula>0.001</formula>
    </cfRule>
  </conditionalFormatting>
  <conditionalFormatting sqref="H10:Z13">
    <cfRule type="cellIs" dxfId="547" priority="651" operator="lessThan">
      <formula>0.0000005</formula>
    </cfRule>
    <cfRule type="cellIs" dxfId="546" priority="652" operator="lessThan">
      <formula>0</formula>
    </cfRule>
    <cfRule type="expression" dxfId="545" priority="653">
      <formula>"&lt;0.000001"</formula>
    </cfRule>
  </conditionalFormatting>
  <conditionalFormatting sqref="BY10:BY13">
    <cfRule type="cellIs" dxfId="544" priority="650" operator="lessThan">
      <formula>0.005</formula>
    </cfRule>
  </conditionalFormatting>
  <conditionalFormatting sqref="AA10:AA13">
    <cfRule type="cellIs" dxfId="543" priority="647" operator="lessThan">
      <formula>0.0000005</formula>
    </cfRule>
    <cfRule type="cellIs" dxfId="542" priority="648" operator="lessThan">
      <formula>0</formula>
    </cfRule>
    <cfRule type="expression" dxfId="541" priority="649">
      <formula>"&lt;0.000001"</formula>
    </cfRule>
  </conditionalFormatting>
  <conditionalFormatting sqref="AB10:AB13">
    <cfRule type="cellIs" dxfId="540" priority="644" operator="lessThan">
      <formula>0.0000005</formula>
    </cfRule>
    <cfRule type="cellIs" dxfId="539" priority="645" operator="lessThan">
      <formula>0</formula>
    </cfRule>
    <cfRule type="expression" dxfId="538" priority="646">
      <formula>"&lt;0.000001"</formula>
    </cfRule>
  </conditionalFormatting>
  <conditionalFormatting sqref="AC10:AC13">
    <cfRule type="cellIs" dxfId="537" priority="641" operator="lessThan">
      <formula>0.0000005</formula>
    </cfRule>
    <cfRule type="cellIs" dxfId="536" priority="642" operator="lessThan">
      <formula>0</formula>
    </cfRule>
    <cfRule type="expression" dxfId="535" priority="643">
      <formula>"&lt;0.000001"</formula>
    </cfRule>
  </conditionalFormatting>
  <conditionalFormatting sqref="AD10:AD13">
    <cfRule type="cellIs" dxfId="534" priority="638" operator="lessThan">
      <formula>0.0000005</formula>
    </cfRule>
    <cfRule type="cellIs" dxfId="533" priority="639" operator="lessThan">
      <formula>0</formula>
    </cfRule>
    <cfRule type="expression" dxfId="532" priority="640">
      <formula>"&lt;0.000001"</formula>
    </cfRule>
  </conditionalFormatting>
  <conditionalFormatting sqref="AE10:AE13">
    <cfRule type="cellIs" dxfId="531" priority="635" operator="lessThan">
      <formula>0.0000005</formula>
    </cfRule>
    <cfRule type="cellIs" dxfId="530" priority="636" operator="lessThan">
      <formula>0</formula>
    </cfRule>
    <cfRule type="expression" dxfId="529" priority="637">
      <formula>"&lt;0.000001"</formula>
    </cfRule>
  </conditionalFormatting>
  <conditionalFormatting sqref="AF10:AF13">
    <cfRule type="cellIs" dxfId="528" priority="632" operator="lessThan">
      <formula>0.0000005</formula>
    </cfRule>
    <cfRule type="cellIs" dxfId="527" priority="633" operator="lessThan">
      <formula>0</formula>
    </cfRule>
    <cfRule type="expression" dxfId="526" priority="634">
      <formula>"&lt;0.000001"</formula>
    </cfRule>
  </conditionalFormatting>
  <conditionalFormatting sqref="AG10:AG13">
    <cfRule type="cellIs" dxfId="525" priority="629" operator="lessThan">
      <formula>0.0000005</formula>
    </cfRule>
    <cfRule type="cellIs" dxfId="524" priority="630" operator="lessThan">
      <formula>0</formula>
    </cfRule>
    <cfRule type="expression" dxfId="523" priority="631">
      <formula>"&lt;0.000001"</formula>
    </cfRule>
  </conditionalFormatting>
  <conditionalFormatting sqref="AH10:AH13">
    <cfRule type="cellIs" dxfId="522" priority="626" operator="lessThan">
      <formula>0.0000005</formula>
    </cfRule>
    <cfRule type="cellIs" dxfId="521" priority="627" operator="lessThan">
      <formula>0</formula>
    </cfRule>
    <cfRule type="expression" dxfId="520" priority="628">
      <formula>"&lt;0.000001"</formula>
    </cfRule>
  </conditionalFormatting>
  <conditionalFormatting sqref="AI10:AI13">
    <cfRule type="cellIs" dxfId="519" priority="623" operator="lessThan">
      <formula>0.0000005</formula>
    </cfRule>
    <cfRule type="cellIs" dxfId="518" priority="624" operator="lessThan">
      <formula>0</formula>
    </cfRule>
    <cfRule type="expression" dxfId="517" priority="625">
      <formula>"&lt;0.000001"</formula>
    </cfRule>
  </conditionalFormatting>
  <conditionalFormatting sqref="AJ10:AJ13">
    <cfRule type="cellIs" dxfId="516" priority="620" operator="lessThan">
      <formula>0.0000005</formula>
    </cfRule>
    <cfRule type="cellIs" dxfId="515" priority="621" operator="lessThan">
      <formula>0</formula>
    </cfRule>
    <cfRule type="expression" dxfId="514" priority="622">
      <formula>"&lt;0.000001"</formula>
    </cfRule>
  </conditionalFormatting>
  <conditionalFormatting sqref="AK10:AK13">
    <cfRule type="cellIs" dxfId="513" priority="617" operator="lessThan">
      <formula>0.0000005</formula>
    </cfRule>
    <cfRule type="cellIs" dxfId="512" priority="618" operator="lessThan">
      <formula>0</formula>
    </cfRule>
    <cfRule type="expression" dxfId="511" priority="619">
      <formula>"&lt;0.000001"</formula>
    </cfRule>
  </conditionalFormatting>
  <conditionalFormatting sqref="AL10:AL13">
    <cfRule type="cellIs" dxfId="510" priority="614" operator="lessThan">
      <formula>0.0000005</formula>
    </cfRule>
    <cfRule type="cellIs" dxfId="509" priority="615" operator="lessThan">
      <formula>0</formula>
    </cfRule>
    <cfRule type="expression" dxfId="508" priority="616">
      <formula>"&lt;0.000001"</formula>
    </cfRule>
  </conditionalFormatting>
  <conditionalFormatting sqref="AM10:AM13">
    <cfRule type="cellIs" dxfId="507" priority="611" operator="lessThan">
      <formula>0.0000005</formula>
    </cfRule>
    <cfRule type="cellIs" dxfId="506" priority="612" operator="lessThan">
      <formula>0</formula>
    </cfRule>
    <cfRule type="expression" dxfId="505" priority="613">
      <formula>"&lt;0.000001"</formula>
    </cfRule>
  </conditionalFormatting>
  <conditionalFormatting sqref="AN10:AN13">
    <cfRule type="cellIs" dxfId="504" priority="608" operator="lessThan">
      <formula>0.0000005</formula>
    </cfRule>
    <cfRule type="cellIs" dxfId="503" priority="609" operator="lessThan">
      <formula>0</formula>
    </cfRule>
    <cfRule type="expression" dxfId="502" priority="610">
      <formula>"&lt;0.000001"</formula>
    </cfRule>
  </conditionalFormatting>
  <conditionalFormatting sqref="AO10:AO13">
    <cfRule type="cellIs" dxfId="501" priority="605" operator="lessThan">
      <formula>0.0000005</formula>
    </cfRule>
    <cfRule type="cellIs" dxfId="500" priority="606" operator="lessThan">
      <formula>0</formula>
    </cfRule>
    <cfRule type="expression" dxfId="499" priority="607">
      <formula>"&lt;0.000001"</formula>
    </cfRule>
  </conditionalFormatting>
  <conditionalFormatting sqref="AP10:AP13">
    <cfRule type="cellIs" dxfId="498" priority="602" operator="lessThan">
      <formula>0.0000005</formula>
    </cfRule>
    <cfRule type="cellIs" dxfId="497" priority="603" operator="lessThan">
      <formula>0</formula>
    </cfRule>
    <cfRule type="expression" dxfId="496" priority="604">
      <formula>"&lt;0.000001"</formula>
    </cfRule>
  </conditionalFormatting>
  <conditionalFormatting sqref="AQ10:AQ13">
    <cfRule type="cellIs" dxfId="495" priority="599" operator="lessThan">
      <formula>0.0000005</formula>
    </cfRule>
    <cfRule type="cellIs" dxfId="494" priority="600" operator="lessThan">
      <formula>0</formula>
    </cfRule>
    <cfRule type="expression" dxfId="493" priority="601">
      <formula>"&lt;0.000001"</formula>
    </cfRule>
  </conditionalFormatting>
  <conditionalFormatting sqref="AR10:AR13">
    <cfRule type="cellIs" dxfId="492" priority="596" operator="lessThan">
      <formula>0.0000005</formula>
    </cfRule>
    <cfRule type="cellIs" dxfId="491" priority="597" operator="lessThan">
      <formula>0</formula>
    </cfRule>
    <cfRule type="expression" dxfId="490" priority="598">
      <formula>"&lt;0.000001"</formula>
    </cfRule>
  </conditionalFormatting>
  <conditionalFormatting sqref="AS10:AS13">
    <cfRule type="cellIs" dxfId="489" priority="593" operator="lessThan">
      <formula>0.0000005</formula>
    </cfRule>
    <cfRule type="cellIs" dxfId="488" priority="594" operator="lessThan">
      <formula>0</formula>
    </cfRule>
    <cfRule type="expression" dxfId="487" priority="595">
      <formula>"&lt;0.000001"</formula>
    </cfRule>
  </conditionalFormatting>
  <conditionalFormatting sqref="AT10:AT13">
    <cfRule type="cellIs" dxfId="486" priority="590" operator="lessThan">
      <formula>0.0000005</formula>
    </cfRule>
    <cfRule type="cellIs" dxfId="485" priority="591" operator="lessThan">
      <formula>0</formula>
    </cfRule>
    <cfRule type="expression" dxfId="484" priority="592">
      <formula>"&lt;0.000001"</formula>
    </cfRule>
  </conditionalFormatting>
  <conditionalFormatting sqref="AU10:AU13">
    <cfRule type="cellIs" dxfId="483" priority="587" operator="lessThan">
      <formula>0.0000005</formula>
    </cfRule>
    <cfRule type="cellIs" dxfId="482" priority="588" operator="lessThan">
      <formula>0</formula>
    </cfRule>
    <cfRule type="expression" dxfId="481" priority="589">
      <formula>"&lt;0.000001"</formula>
    </cfRule>
  </conditionalFormatting>
  <conditionalFormatting sqref="AV10:AV13">
    <cfRule type="cellIs" dxfId="480" priority="584" operator="lessThan">
      <formula>0.0000005</formula>
    </cfRule>
    <cfRule type="cellIs" dxfId="479" priority="585" operator="lessThan">
      <formula>0</formula>
    </cfRule>
    <cfRule type="expression" dxfId="478" priority="586">
      <formula>"&lt;0.000001"</formula>
    </cfRule>
  </conditionalFormatting>
  <conditionalFormatting sqref="AW10:AW13">
    <cfRule type="cellIs" dxfId="477" priority="581" operator="lessThan">
      <formula>0.0000005</formula>
    </cfRule>
    <cfRule type="cellIs" dxfId="476" priority="582" operator="lessThan">
      <formula>0</formula>
    </cfRule>
    <cfRule type="expression" dxfId="475" priority="583">
      <formula>"&lt;0.000001"</formula>
    </cfRule>
  </conditionalFormatting>
  <conditionalFormatting sqref="AX10:AX13">
    <cfRule type="cellIs" dxfId="474" priority="578" operator="lessThan">
      <formula>0.0000005</formula>
    </cfRule>
    <cfRule type="cellIs" dxfId="473" priority="579" operator="lessThan">
      <formula>0</formula>
    </cfRule>
    <cfRule type="expression" dxfId="472" priority="580">
      <formula>"&lt;0.000001"</formula>
    </cfRule>
  </conditionalFormatting>
  <conditionalFormatting sqref="AY10:AY13">
    <cfRule type="cellIs" dxfId="471" priority="575" operator="lessThan">
      <formula>0.0000005</formula>
    </cfRule>
    <cfRule type="cellIs" dxfId="470" priority="576" operator="lessThan">
      <formula>0</formula>
    </cfRule>
    <cfRule type="expression" dxfId="469" priority="577">
      <formula>"&lt;0.000001"</formula>
    </cfRule>
  </conditionalFormatting>
  <conditionalFormatting sqref="AZ10:AZ13">
    <cfRule type="cellIs" dxfId="468" priority="572" operator="lessThan">
      <formula>0.0000005</formula>
    </cfRule>
    <cfRule type="cellIs" dxfId="467" priority="573" operator="lessThan">
      <formula>0</formula>
    </cfRule>
    <cfRule type="expression" dxfId="466" priority="574">
      <formula>"&lt;0.000001"</formula>
    </cfRule>
  </conditionalFormatting>
  <conditionalFormatting sqref="BA10:BA13">
    <cfRule type="cellIs" dxfId="465" priority="569" operator="lessThan">
      <formula>0.0000005</formula>
    </cfRule>
    <cfRule type="cellIs" dxfId="464" priority="570" operator="lessThan">
      <formula>0</formula>
    </cfRule>
    <cfRule type="expression" dxfId="463" priority="571">
      <formula>"&lt;0.000001"</formula>
    </cfRule>
  </conditionalFormatting>
  <conditionalFormatting sqref="BB10:BB13">
    <cfRule type="cellIs" dxfId="462" priority="566" operator="lessThan">
      <formula>0.0000005</formula>
    </cfRule>
    <cfRule type="cellIs" dxfId="461" priority="567" operator="lessThan">
      <formula>0</formula>
    </cfRule>
    <cfRule type="expression" dxfId="460" priority="568">
      <formula>"&lt;0.000001"</formula>
    </cfRule>
  </conditionalFormatting>
  <conditionalFormatting sqref="BC10:BC13">
    <cfRule type="cellIs" dxfId="459" priority="563" operator="lessThan">
      <formula>0.0000005</formula>
    </cfRule>
    <cfRule type="cellIs" dxfId="458" priority="564" operator="lessThan">
      <formula>0</formula>
    </cfRule>
    <cfRule type="expression" dxfId="457" priority="565">
      <formula>"&lt;0.000001"</formula>
    </cfRule>
  </conditionalFormatting>
  <conditionalFormatting sqref="BD10:BD13">
    <cfRule type="cellIs" dxfId="456" priority="560" operator="lessThan">
      <formula>0.0000005</formula>
    </cfRule>
    <cfRule type="cellIs" dxfId="455" priority="561" operator="lessThan">
      <formula>0</formula>
    </cfRule>
    <cfRule type="expression" dxfId="454" priority="562">
      <formula>"&lt;0.000001"</formula>
    </cfRule>
  </conditionalFormatting>
  <conditionalFormatting sqref="BE10:BE13">
    <cfRule type="cellIs" dxfId="453" priority="557" operator="lessThan">
      <formula>0.0000005</formula>
    </cfRule>
    <cfRule type="cellIs" dxfId="452" priority="558" operator="lessThan">
      <formula>0</formula>
    </cfRule>
    <cfRule type="expression" dxfId="451" priority="559">
      <formula>"&lt;0.000001"</formula>
    </cfRule>
  </conditionalFormatting>
  <conditionalFormatting sqref="BF10:BF13">
    <cfRule type="cellIs" dxfId="450" priority="554" operator="lessThan">
      <formula>0.0000005</formula>
    </cfRule>
    <cfRule type="cellIs" dxfId="449" priority="555" operator="lessThan">
      <formula>0</formula>
    </cfRule>
    <cfRule type="expression" dxfId="448" priority="556">
      <formula>"&lt;0.000001"</formula>
    </cfRule>
  </conditionalFormatting>
  <conditionalFormatting sqref="BG10:BG13">
    <cfRule type="cellIs" dxfId="447" priority="551" operator="lessThan">
      <formula>0.0000005</formula>
    </cfRule>
    <cfRule type="cellIs" dxfId="446" priority="552" operator="lessThan">
      <formula>0</formula>
    </cfRule>
    <cfRule type="expression" dxfId="445" priority="553">
      <formula>"&lt;0.000001"</formula>
    </cfRule>
  </conditionalFormatting>
  <conditionalFormatting sqref="BH10:BH13">
    <cfRule type="cellIs" dxfId="444" priority="548" operator="lessThan">
      <formula>0.0000005</formula>
    </cfRule>
    <cfRule type="cellIs" dxfId="443" priority="549" operator="lessThan">
      <formula>0</formula>
    </cfRule>
    <cfRule type="expression" dxfId="442" priority="550">
      <formula>"&lt;0.000001"</formula>
    </cfRule>
  </conditionalFormatting>
  <conditionalFormatting sqref="BI10:BI13">
    <cfRule type="cellIs" dxfId="441" priority="545" operator="lessThan">
      <formula>0.0000005</formula>
    </cfRule>
    <cfRule type="cellIs" dxfId="440" priority="546" operator="lessThan">
      <formula>0</formula>
    </cfRule>
    <cfRule type="expression" dxfId="439" priority="547">
      <formula>"&lt;0.000001"</formula>
    </cfRule>
  </conditionalFormatting>
  <conditionalFormatting sqref="BJ10:BJ13">
    <cfRule type="cellIs" dxfId="438" priority="542" operator="lessThan">
      <formula>0.0000005</formula>
    </cfRule>
    <cfRule type="cellIs" dxfId="437" priority="543" operator="lessThan">
      <formula>0</formula>
    </cfRule>
    <cfRule type="expression" dxfId="436" priority="544">
      <formula>"&lt;0.000001"</formula>
    </cfRule>
  </conditionalFormatting>
  <conditionalFormatting sqref="BK10:BK13">
    <cfRule type="cellIs" dxfId="435" priority="539" operator="lessThan">
      <formula>0.0000005</formula>
    </cfRule>
    <cfRule type="cellIs" dxfId="434" priority="540" operator="lessThan">
      <formula>0</formula>
    </cfRule>
    <cfRule type="expression" dxfId="433" priority="541">
      <formula>"&lt;0.000001"</formula>
    </cfRule>
  </conditionalFormatting>
  <conditionalFormatting sqref="BL10:BL13">
    <cfRule type="cellIs" dxfId="432" priority="536" operator="lessThan">
      <formula>0.0000005</formula>
    </cfRule>
    <cfRule type="cellIs" dxfId="431" priority="537" operator="lessThan">
      <formula>0</formula>
    </cfRule>
    <cfRule type="expression" dxfId="430" priority="538">
      <formula>"&lt;0.000001"</formula>
    </cfRule>
  </conditionalFormatting>
  <conditionalFormatting sqref="BM10:BM13">
    <cfRule type="cellIs" dxfId="429" priority="533" operator="lessThan">
      <formula>0.0000005</formula>
    </cfRule>
    <cfRule type="cellIs" dxfId="428" priority="534" operator="lessThan">
      <formula>0</formula>
    </cfRule>
    <cfRule type="expression" dxfId="427" priority="535">
      <formula>"&lt;0.000001"</formula>
    </cfRule>
  </conditionalFormatting>
  <conditionalFormatting sqref="BN10:BN13">
    <cfRule type="cellIs" dxfId="426" priority="530" operator="lessThan">
      <formula>0.0000005</formula>
    </cfRule>
    <cfRule type="cellIs" dxfId="425" priority="531" operator="lessThan">
      <formula>0</formula>
    </cfRule>
    <cfRule type="expression" dxfId="424" priority="532">
      <formula>"&lt;0.000001"</formula>
    </cfRule>
  </conditionalFormatting>
  <conditionalFormatting sqref="AB28:AB34">
    <cfRule type="cellIs" dxfId="423" priority="517" operator="lessThan">
      <formula>0.0000005</formula>
    </cfRule>
    <cfRule type="cellIs" dxfId="422" priority="518" operator="lessThan">
      <formula>0</formula>
    </cfRule>
    <cfRule type="expression" dxfId="421" priority="519">
      <formula>"&lt;0.000001"</formula>
    </cfRule>
  </conditionalFormatting>
  <conditionalFormatting sqref="AC28:AC34">
    <cfRule type="cellIs" dxfId="420" priority="514" operator="lessThan">
      <formula>0.0000005</formula>
    </cfRule>
    <cfRule type="cellIs" dxfId="419" priority="515" operator="lessThan">
      <formula>0</formula>
    </cfRule>
    <cfRule type="expression" dxfId="418" priority="516">
      <formula>"&lt;0.000001"</formula>
    </cfRule>
  </conditionalFormatting>
  <conditionalFormatting sqref="AD28:AD34">
    <cfRule type="cellIs" dxfId="417" priority="511" operator="lessThan">
      <formula>0.0000005</formula>
    </cfRule>
    <cfRule type="cellIs" dxfId="416" priority="512" operator="lessThan">
      <formula>0</formula>
    </cfRule>
    <cfRule type="expression" dxfId="415" priority="513">
      <formula>"&lt;0.000001"</formula>
    </cfRule>
  </conditionalFormatting>
  <conditionalFormatting sqref="AE28:AE34">
    <cfRule type="cellIs" dxfId="414" priority="508" operator="lessThan">
      <formula>0.0000005</formula>
    </cfRule>
    <cfRule type="cellIs" dxfId="413" priority="509" operator="lessThan">
      <formula>0</formula>
    </cfRule>
    <cfRule type="expression" dxfId="412" priority="510">
      <formula>"&lt;0.000001"</formula>
    </cfRule>
  </conditionalFormatting>
  <conditionalFormatting sqref="AF28:AF34">
    <cfRule type="cellIs" dxfId="411" priority="505" operator="lessThan">
      <formula>0.0000005</formula>
    </cfRule>
    <cfRule type="cellIs" dxfId="410" priority="506" operator="lessThan">
      <formula>0</formula>
    </cfRule>
    <cfRule type="expression" dxfId="409" priority="507">
      <formula>"&lt;0.000001"</formula>
    </cfRule>
  </conditionalFormatting>
  <conditionalFormatting sqref="AG28:AG34">
    <cfRule type="cellIs" dxfId="408" priority="502" operator="lessThan">
      <formula>0.0000005</formula>
    </cfRule>
    <cfRule type="cellIs" dxfId="407" priority="503" operator="lessThan">
      <formula>0</formula>
    </cfRule>
    <cfRule type="expression" dxfId="406" priority="504">
      <formula>"&lt;0.000001"</formula>
    </cfRule>
  </conditionalFormatting>
  <conditionalFormatting sqref="AH28:AH34">
    <cfRule type="cellIs" dxfId="405" priority="499" operator="lessThan">
      <formula>0.0000005</formula>
    </cfRule>
    <cfRule type="cellIs" dxfId="404" priority="500" operator="lessThan">
      <formula>0</formula>
    </cfRule>
    <cfRule type="expression" dxfId="403" priority="501">
      <formula>"&lt;0.000001"</formula>
    </cfRule>
  </conditionalFormatting>
  <conditionalFormatting sqref="AI28:AI34">
    <cfRule type="cellIs" dxfId="402" priority="496" operator="lessThan">
      <formula>0.0000005</formula>
    </cfRule>
    <cfRule type="cellIs" dxfId="401" priority="497" operator="lessThan">
      <formula>0</formula>
    </cfRule>
    <cfRule type="expression" dxfId="400" priority="498">
      <formula>"&lt;0.000001"</formula>
    </cfRule>
  </conditionalFormatting>
  <conditionalFormatting sqref="AJ28:AJ34">
    <cfRule type="cellIs" dxfId="399" priority="493" operator="lessThan">
      <formula>0.0000005</formula>
    </cfRule>
    <cfRule type="cellIs" dxfId="398" priority="494" operator="lessThan">
      <formula>0</formula>
    </cfRule>
    <cfRule type="expression" dxfId="397" priority="495">
      <formula>"&lt;0.000001"</formula>
    </cfRule>
  </conditionalFormatting>
  <conditionalFormatting sqref="AK28:AK34">
    <cfRule type="cellIs" dxfId="396" priority="490" operator="lessThan">
      <formula>0.0000005</formula>
    </cfRule>
    <cfRule type="cellIs" dxfId="395" priority="491" operator="lessThan">
      <formula>0</formula>
    </cfRule>
    <cfRule type="expression" dxfId="394" priority="492">
      <formula>"&lt;0.000001"</formula>
    </cfRule>
  </conditionalFormatting>
  <conditionalFormatting sqref="AL28:AL34">
    <cfRule type="cellIs" dxfId="393" priority="487" operator="lessThan">
      <formula>0.0000005</formula>
    </cfRule>
    <cfRule type="cellIs" dxfId="392" priority="488" operator="lessThan">
      <formula>0</formula>
    </cfRule>
    <cfRule type="expression" dxfId="391" priority="489">
      <formula>"&lt;0.000001"</formula>
    </cfRule>
  </conditionalFormatting>
  <conditionalFormatting sqref="AM28:AM34">
    <cfRule type="cellIs" dxfId="390" priority="484" operator="lessThan">
      <formula>0.0000005</formula>
    </cfRule>
    <cfRule type="cellIs" dxfId="389" priority="485" operator="lessThan">
      <formula>0</formula>
    </cfRule>
    <cfRule type="expression" dxfId="388" priority="486">
      <formula>"&lt;0.000001"</formula>
    </cfRule>
  </conditionalFormatting>
  <conditionalFormatting sqref="AN28:AN34">
    <cfRule type="cellIs" dxfId="387" priority="481" operator="lessThan">
      <formula>0.0000005</formula>
    </cfRule>
    <cfRule type="cellIs" dxfId="386" priority="482" operator="lessThan">
      <formula>0</formula>
    </cfRule>
    <cfRule type="expression" dxfId="385" priority="483">
      <formula>"&lt;0.000001"</formula>
    </cfRule>
  </conditionalFormatting>
  <conditionalFormatting sqref="AO28:AO34">
    <cfRule type="cellIs" dxfId="384" priority="478" operator="lessThan">
      <formula>0.0000005</formula>
    </cfRule>
    <cfRule type="cellIs" dxfId="383" priority="479" operator="lessThan">
      <formula>0</formula>
    </cfRule>
    <cfRule type="expression" dxfId="382" priority="480">
      <formula>"&lt;0.000001"</formula>
    </cfRule>
  </conditionalFormatting>
  <conditionalFormatting sqref="AP28:AP34">
    <cfRule type="cellIs" dxfId="381" priority="475" operator="lessThan">
      <formula>0.0000005</formula>
    </cfRule>
    <cfRule type="cellIs" dxfId="380" priority="476" operator="lessThan">
      <formula>0</formula>
    </cfRule>
    <cfRule type="expression" dxfId="379" priority="477">
      <formula>"&lt;0.000001"</formula>
    </cfRule>
  </conditionalFormatting>
  <conditionalFormatting sqref="AQ28:AQ34">
    <cfRule type="cellIs" dxfId="378" priority="472" operator="lessThan">
      <formula>0.0000005</formula>
    </cfRule>
    <cfRule type="cellIs" dxfId="377" priority="473" operator="lessThan">
      <formula>0</formula>
    </cfRule>
    <cfRule type="expression" dxfId="376" priority="474">
      <formula>"&lt;0.000001"</formula>
    </cfRule>
  </conditionalFormatting>
  <conditionalFormatting sqref="AR28:AR34">
    <cfRule type="cellIs" dxfId="375" priority="469" operator="lessThan">
      <formula>0.0000005</formula>
    </cfRule>
    <cfRule type="cellIs" dxfId="374" priority="470" operator="lessThan">
      <formula>0</formula>
    </cfRule>
    <cfRule type="expression" dxfId="373" priority="471">
      <formula>"&lt;0.000001"</formula>
    </cfRule>
  </conditionalFormatting>
  <conditionalFormatting sqref="AS28:AS34">
    <cfRule type="cellIs" dxfId="372" priority="466" operator="lessThan">
      <formula>0.0000005</formula>
    </cfRule>
    <cfRule type="cellIs" dxfId="371" priority="467" operator="lessThan">
      <formula>0</formula>
    </cfRule>
    <cfRule type="expression" dxfId="370" priority="468">
      <formula>"&lt;0.000001"</formula>
    </cfRule>
  </conditionalFormatting>
  <conditionalFormatting sqref="AT28:AT34">
    <cfRule type="cellIs" dxfId="369" priority="463" operator="lessThan">
      <formula>0.0000005</formula>
    </cfRule>
    <cfRule type="cellIs" dxfId="368" priority="464" operator="lessThan">
      <formula>0</formula>
    </cfRule>
    <cfRule type="expression" dxfId="367" priority="465">
      <formula>"&lt;0.000001"</formula>
    </cfRule>
  </conditionalFormatting>
  <conditionalFormatting sqref="AU28:AU34">
    <cfRule type="cellIs" dxfId="366" priority="460" operator="lessThan">
      <formula>0.0000005</formula>
    </cfRule>
    <cfRule type="cellIs" dxfId="365" priority="461" operator="lessThan">
      <formula>0</formula>
    </cfRule>
    <cfRule type="expression" dxfId="364" priority="462">
      <formula>"&lt;0.000001"</formula>
    </cfRule>
  </conditionalFormatting>
  <conditionalFormatting sqref="AV28:AV34">
    <cfRule type="cellIs" dxfId="363" priority="457" operator="lessThan">
      <formula>0.0000005</formula>
    </cfRule>
    <cfRule type="cellIs" dxfId="362" priority="458" operator="lessThan">
      <formula>0</formula>
    </cfRule>
    <cfRule type="expression" dxfId="361" priority="459">
      <formula>"&lt;0.000001"</formula>
    </cfRule>
  </conditionalFormatting>
  <conditionalFormatting sqref="AW28:AW34">
    <cfRule type="cellIs" dxfId="360" priority="454" operator="lessThan">
      <formula>0.0000005</formula>
    </cfRule>
    <cfRule type="cellIs" dxfId="359" priority="455" operator="lessThan">
      <formula>0</formula>
    </cfRule>
    <cfRule type="expression" dxfId="358" priority="456">
      <formula>"&lt;0.000001"</formula>
    </cfRule>
  </conditionalFormatting>
  <conditionalFormatting sqref="AX28:AX34">
    <cfRule type="cellIs" dxfId="357" priority="451" operator="lessThan">
      <formula>0.0000005</formula>
    </cfRule>
    <cfRule type="cellIs" dxfId="356" priority="452" operator="lessThan">
      <formula>0</formula>
    </cfRule>
    <cfRule type="expression" dxfId="355" priority="453">
      <formula>"&lt;0.000001"</formula>
    </cfRule>
  </conditionalFormatting>
  <conditionalFormatting sqref="AY28:AY34">
    <cfRule type="cellIs" dxfId="354" priority="448" operator="lessThan">
      <formula>0.0000005</formula>
    </cfRule>
    <cfRule type="cellIs" dxfId="353" priority="449" operator="lessThan">
      <formula>0</formula>
    </cfRule>
    <cfRule type="expression" dxfId="352" priority="450">
      <formula>"&lt;0.000001"</formula>
    </cfRule>
  </conditionalFormatting>
  <conditionalFormatting sqref="AZ28:AZ34">
    <cfRule type="cellIs" dxfId="351" priority="445" operator="lessThan">
      <formula>0.0000005</formula>
    </cfRule>
    <cfRule type="cellIs" dxfId="350" priority="446" operator="lessThan">
      <formula>0</formula>
    </cfRule>
    <cfRule type="expression" dxfId="349" priority="447">
      <formula>"&lt;0.000001"</formula>
    </cfRule>
  </conditionalFormatting>
  <conditionalFormatting sqref="BA28:BA34">
    <cfRule type="cellIs" dxfId="348" priority="442" operator="lessThan">
      <formula>0.0000005</formula>
    </cfRule>
    <cfRule type="cellIs" dxfId="347" priority="443" operator="lessThan">
      <formula>0</formula>
    </cfRule>
    <cfRule type="expression" dxfId="346" priority="444">
      <formula>"&lt;0.000001"</formula>
    </cfRule>
  </conditionalFormatting>
  <conditionalFormatting sqref="BB28:BB34">
    <cfRule type="cellIs" dxfId="345" priority="439" operator="lessThan">
      <formula>0.0000005</formula>
    </cfRule>
    <cfRule type="cellIs" dxfId="344" priority="440" operator="lessThan">
      <formula>0</formula>
    </cfRule>
    <cfRule type="expression" dxfId="343" priority="441">
      <formula>"&lt;0.000001"</formula>
    </cfRule>
  </conditionalFormatting>
  <conditionalFormatting sqref="BC28:BC34">
    <cfRule type="cellIs" dxfId="342" priority="436" operator="lessThan">
      <formula>0.0000005</formula>
    </cfRule>
    <cfRule type="cellIs" dxfId="341" priority="437" operator="lessThan">
      <formula>0</formula>
    </cfRule>
    <cfRule type="expression" dxfId="340" priority="438">
      <formula>"&lt;0.000001"</formula>
    </cfRule>
  </conditionalFormatting>
  <conditionalFormatting sqref="BD28:BD34">
    <cfRule type="cellIs" dxfId="339" priority="433" operator="lessThan">
      <formula>0.0000005</formula>
    </cfRule>
    <cfRule type="cellIs" dxfId="338" priority="434" operator="lessThan">
      <formula>0</formula>
    </cfRule>
    <cfRule type="expression" dxfId="337" priority="435">
      <formula>"&lt;0.000001"</formula>
    </cfRule>
  </conditionalFormatting>
  <conditionalFormatting sqref="BE28:BE34">
    <cfRule type="cellIs" dxfId="336" priority="430" operator="lessThan">
      <formula>0.0000005</formula>
    </cfRule>
    <cfRule type="cellIs" dxfId="335" priority="431" operator="lessThan">
      <formula>0</formula>
    </cfRule>
    <cfRule type="expression" dxfId="334" priority="432">
      <formula>"&lt;0.000001"</formula>
    </cfRule>
  </conditionalFormatting>
  <conditionalFormatting sqref="BF28:BF34">
    <cfRule type="cellIs" dxfId="333" priority="427" operator="lessThan">
      <formula>0.0000005</formula>
    </cfRule>
    <cfRule type="cellIs" dxfId="332" priority="428" operator="lessThan">
      <formula>0</formula>
    </cfRule>
    <cfRule type="expression" dxfId="331" priority="429">
      <formula>"&lt;0.000001"</formula>
    </cfRule>
  </conditionalFormatting>
  <conditionalFormatting sqref="BG28:BG34">
    <cfRule type="cellIs" dxfId="330" priority="424" operator="lessThan">
      <formula>0.0000005</formula>
    </cfRule>
    <cfRule type="cellIs" dxfId="329" priority="425" operator="lessThan">
      <formula>0</formula>
    </cfRule>
    <cfRule type="expression" dxfId="328" priority="426">
      <formula>"&lt;0.000001"</formula>
    </cfRule>
  </conditionalFormatting>
  <conditionalFormatting sqref="BH28:BH34">
    <cfRule type="cellIs" dxfId="327" priority="421" operator="lessThan">
      <formula>0.0000005</formula>
    </cfRule>
    <cfRule type="cellIs" dxfId="326" priority="422" operator="lessThan">
      <formula>0</formula>
    </cfRule>
    <cfRule type="expression" dxfId="325" priority="423">
      <formula>"&lt;0.000001"</formula>
    </cfRule>
  </conditionalFormatting>
  <conditionalFormatting sqref="BI28:BI34">
    <cfRule type="cellIs" dxfId="324" priority="418" operator="lessThan">
      <formula>0.0000005</formula>
    </cfRule>
    <cfRule type="cellIs" dxfId="323" priority="419" operator="lessThan">
      <formula>0</formula>
    </cfRule>
    <cfRule type="expression" dxfId="322" priority="420">
      <formula>"&lt;0.000001"</formula>
    </cfRule>
  </conditionalFormatting>
  <conditionalFormatting sqref="BJ28:BJ34">
    <cfRule type="cellIs" dxfId="321" priority="415" operator="lessThan">
      <formula>0.0000005</formula>
    </cfRule>
    <cfRule type="cellIs" dxfId="320" priority="416" operator="lessThan">
      <formula>0</formula>
    </cfRule>
    <cfRule type="expression" dxfId="319" priority="417">
      <formula>"&lt;0.000001"</formula>
    </cfRule>
  </conditionalFormatting>
  <conditionalFormatting sqref="BK28:BK34">
    <cfRule type="cellIs" dxfId="318" priority="412" operator="lessThan">
      <formula>0.0000005</formula>
    </cfRule>
    <cfRule type="cellIs" dxfId="317" priority="413" operator="lessThan">
      <formula>0</formula>
    </cfRule>
    <cfRule type="expression" dxfId="316" priority="414">
      <formula>"&lt;0.000001"</formula>
    </cfRule>
  </conditionalFormatting>
  <conditionalFormatting sqref="BL28:BL34">
    <cfRule type="cellIs" dxfId="315" priority="409" operator="lessThan">
      <formula>0.0000005</formula>
    </cfRule>
    <cfRule type="cellIs" dxfId="314" priority="410" operator="lessThan">
      <formula>0</formula>
    </cfRule>
    <cfRule type="expression" dxfId="313" priority="411">
      <formula>"&lt;0.000001"</formula>
    </cfRule>
  </conditionalFormatting>
  <conditionalFormatting sqref="BM28:BM34">
    <cfRule type="cellIs" dxfId="312" priority="406" operator="lessThan">
      <formula>0.0000005</formula>
    </cfRule>
    <cfRule type="cellIs" dxfId="311" priority="407" operator="lessThan">
      <formula>0</formula>
    </cfRule>
    <cfRule type="expression" dxfId="310" priority="408">
      <formula>"&lt;0.000001"</formula>
    </cfRule>
  </conditionalFormatting>
  <conditionalFormatting sqref="BN28:BN34">
    <cfRule type="cellIs" dxfId="309" priority="403" operator="lessThan">
      <formula>0.0000005</formula>
    </cfRule>
    <cfRule type="cellIs" dxfId="308" priority="404" operator="lessThan">
      <formula>0</formula>
    </cfRule>
    <cfRule type="expression" dxfId="307" priority="405">
      <formula>"&lt;0.000001"</formula>
    </cfRule>
  </conditionalFormatting>
  <conditionalFormatting sqref="H35:Z38">
    <cfRule type="cellIs" dxfId="306" priority="397" operator="lessThan">
      <formula>0.0000005</formula>
    </cfRule>
    <cfRule type="cellIs" dxfId="305" priority="398" operator="lessThan">
      <formula>0</formula>
    </cfRule>
    <cfRule type="expression" dxfId="304" priority="399">
      <formula>"&lt;0.000001"</formula>
    </cfRule>
  </conditionalFormatting>
  <conditionalFormatting sqref="AC35:AC38">
    <cfRule type="cellIs" dxfId="303" priority="387" operator="lessThan">
      <formula>0.0000005</formula>
    </cfRule>
    <cfRule type="cellIs" dxfId="302" priority="388" operator="lessThan">
      <formula>0</formula>
    </cfRule>
    <cfRule type="expression" dxfId="301" priority="389">
      <formula>"&lt;0.000001"</formula>
    </cfRule>
  </conditionalFormatting>
  <conditionalFormatting sqref="AD35:AD38">
    <cfRule type="cellIs" dxfId="300" priority="384" operator="lessThan">
      <formula>0.0000005</formula>
    </cfRule>
    <cfRule type="cellIs" dxfId="299" priority="385" operator="lessThan">
      <formula>0</formula>
    </cfRule>
    <cfRule type="expression" dxfId="298" priority="386">
      <formula>"&lt;0.000001"</formula>
    </cfRule>
  </conditionalFormatting>
  <conditionalFormatting sqref="AE35:AE38">
    <cfRule type="cellIs" dxfId="297" priority="381" operator="lessThan">
      <formula>0.0000005</formula>
    </cfRule>
    <cfRule type="cellIs" dxfId="296" priority="382" operator="lessThan">
      <formula>0</formula>
    </cfRule>
    <cfRule type="expression" dxfId="295" priority="383">
      <formula>"&lt;0.000001"</formula>
    </cfRule>
  </conditionalFormatting>
  <conditionalFormatting sqref="AF35:AF38">
    <cfRule type="cellIs" dxfId="294" priority="378" operator="lessThan">
      <formula>0.0000005</formula>
    </cfRule>
    <cfRule type="cellIs" dxfId="293" priority="379" operator="lessThan">
      <formula>0</formula>
    </cfRule>
    <cfRule type="expression" dxfId="292" priority="380">
      <formula>"&lt;0.000001"</formula>
    </cfRule>
  </conditionalFormatting>
  <conditionalFormatting sqref="AG35:AG38">
    <cfRule type="cellIs" dxfId="291" priority="375" operator="lessThan">
      <formula>0.0000005</formula>
    </cfRule>
    <cfRule type="cellIs" dxfId="290" priority="376" operator="lessThan">
      <formula>0</formula>
    </cfRule>
    <cfRule type="expression" dxfId="289" priority="377">
      <formula>"&lt;0.000001"</formula>
    </cfRule>
  </conditionalFormatting>
  <conditionalFormatting sqref="AH35:AH38">
    <cfRule type="cellIs" dxfId="288" priority="372" operator="lessThan">
      <formula>0.0000005</formula>
    </cfRule>
    <cfRule type="cellIs" dxfId="287" priority="373" operator="lessThan">
      <formula>0</formula>
    </cfRule>
    <cfRule type="expression" dxfId="286" priority="374">
      <formula>"&lt;0.000001"</formula>
    </cfRule>
  </conditionalFormatting>
  <conditionalFormatting sqref="AI35:AI38">
    <cfRule type="cellIs" dxfId="285" priority="369" operator="lessThan">
      <formula>0.0000005</formula>
    </cfRule>
    <cfRule type="cellIs" dxfId="284" priority="370" operator="lessThan">
      <formula>0</formula>
    </cfRule>
    <cfRule type="expression" dxfId="283" priority="371">
      <formula>"&lt;0.000001"</formula>
    </cfRule>
  </conditionalFormatting>
  <conditionalFormatting sqref="AJ35:AJ38">
    <cfRule type="cellIs" dxfId="282" priority="366" operator="lessThan">
      <formula>0.0000005</formula>
    </cfRule>
    <cfRule type="cellIs" dxfId="281" priority="367" operator="lessThan">
      <formula>0</formula>
    </cfRule>
    <cfRule type="expression" dxfId="280" priority="368">
      <formula>"&lt;0.000001"</formula>
    </cfRule>
  </conditionalFormatting>
  <conditionalFormatting sqref="AK35:AK38">
    <cfRule type="cellIs" dxfId="279" priority="363" operator="lessThan">
      <formula>0.0000005</formula>
    </cfRule>
    <cfRule type="cellIs" dxfId="278" priority="364" operator="lessThan">
      <formula>0</formula>
    </cfRule>
    <cfRule type="expression" dxfId="277" priority="365">
      <formula>"&lt;0.000001"</formula>
    </cfRule>
  </conditionalFormatting>
  <conditionalFormatting sqref="AL35:AL38">
    <cfRule type="cellIs" dxfId="276" priority="360" operator="lessThan">
      <formula>0.0000005</formula>
    </cfRule>
    <cfRule type="cellIs" dxfId="275" priority="361" operator="lessThan">
      <formula>0</formula>
    </cfRule>
    <cfRule type="expression" dxfId="274" priority="362">
      <formula>"&lt;0.000001"</formula>
    </cfRule>
  </conditionalFormatting>
  <conditionalFormatting sqref="AM35:AM38">
    <cfRule type="cellIs" dxfId="273" priority="357" operator="lessThan">
      <formula>0.0000005</formula>
    </cfRule>
    <cfRule type="cellIs" dxfId="272" priority="358" operator="lessThan">
      <formula>0</formula>
    </cfRule>
    <cfRule type="expression" dxfId="271" priority="359">
      <formula>"&lt;0.000001"</formula>
    </cfRule>
  </conditionalFormatting>
  <conditionalFormatting sqref="AN35:AN38">
    <cfRule type="cellIs" dxfId="270" priority="354" operator="lessThan">
      <formula>0.0000005</formula>
    </cfRule>
    <cfRule type="cellIs" dxfId="269" priority="355" operator="lessThan">
      <formula>0</formula>
    </cfRule>
    <cfRule type="expression" dxfId="268" priority="356">
      <formula>"&lt;0.000001"</formula>
    </cfRule>
  </conditionalFormatting>
  <conditionalFormatting sqref="AO35:AO38">
    <cfRule type="cellIs" dxfId="267" priority="351" operator="lessThan">
      <formula>0.0000005</formula>
    </cfRule>
    <cfRule type="cellIs" dxfId="266" priority="352" operator="lessThan">
      <formula>0</formula>
    </cfRule>
    <cfRule type="expression" dxfId="265" priority="353">
      <formula>"&lt;0.000001"</formula>
    </cfRule>
  </conditionalFormatting>
  <conditionalFormatting sqref="AP35:AP38">
    <cfRule type="cellIs" dxfId="264" priority="348" operator="lessThan">
      <formula>0.0000005</formula>
    </cfRule>
    <cfRule type="cellIs" dxfId="263" priority="349" operator="lessThan">
      <formula>0</formula>
    </cfRule>
    <cfRule type="expression" dxfId="262" priority="350">
      <formula>"&lt;0.000001"</formula>
    </cfRule>
  </conditionalFormatting>
  <conditionalFormatting sqref="AQ35:AQ38">
    <cfRule type="cellIs" dxfId="261" priority="345" operator="lessThan">
      <formula>0.0000005</formula>
    </cfRule>
    <cfRule type="cellIs" dxfId="260" priority="346" operator="lessThan">
      <formula>0</formula>
    </cfRule>
    <cfRule type="expression" dxfId="259" priority="347">
      <formula>"&lt;0.000001"</formula>
    </cfRule>
  </conditionalFormatting>
  <conditionalFormatting sqref="AR35:AR38">
    <cfRule type="cellIs" dxfId="258" priority="342" operator="lessThan">
      <formula>0.0000005</formula>
    </cfRule>
    <cfRule type="cellIs" dxfId="257" priority="343" operator="lessThan">
      <formula>0</formula>
    </cfRule>
    <cfRule type="expression" dxfId="256" priority="344">
      <formula>"&lt;0.000001"</formula>
    </cfRule>
  </conditionalFormatting>
  <conditionalFormatting sqref="AS35:AS38">
    <cfRule type="cellIs" dxfId="255" priority="339" operator="lessThan">
      <formula>0.0000005</formula>
    </cfRule>
    <cfRule type="cellIs" dxfId="254" priority="340" operator="lessThan">
      <formula>0</formula>
    </cfRule>
    <cfRule type="expression" dxfId="253" priority="341">
      <formula>"&lt;0.000001"</formula>
    </cfRule>
  </conditionalFormatting>
  <conditionalFormatting sqref="AT35:AT38">
    <cfRule type="cellIs" dxfId="252" priority="336" operator="lessThan">
      <formula>0.0000005</formula>
    </cfRule>
    <cfRule type="cellIs" dxfId="251" priority="337" operator="lessThan">
      <formula>0</formula>
    </cfRule>
    <cfRule type="expression" dxfId="250" priority="338">
      <formula>"&lt;0.000001"</formula>
    </cfRule>
  </conditionalFormatting>
  <conditionalFormatting sqref="AU35:AU38">
    <cfRule type="cellIs" dxfId="249" priority="333" operator="lessThan">
      <formula>0.0000005</formula>
    </cfRule>
    <cfRule type="cellIs" dxfId="248" priority="334" operator="lessThan">
      <formula>0</formula>
    </cfRule>
    <cfRule type="expression" dxfId="247" priority="335">
      <formula>"&lt;0.000001"</formula>
    </cfRule>
  </conditionalFormatting>
  <conditionalFormatting sqref="AV35:AV38">
    <cfRule type="cellIs" dxfId="246" priority="330" operator="lessThan">
      <formula>0.0000005</formula>
    </cfRule>
    <cfRule type="cellIs" dxfId="245" priority="331" operator="lessThan">
      <formula>0</formula>
    </cfRule>
    <cfRule type="expression" dxfId="244" priority="332">
      <formula>"&lt;0.000001"</formula>
    </cfRule>
  </conditionalFormatting>
  <conditionalFormatting sqref="AW35:AW38">
    <cfRule type="cellIs" dxfId="243" priority="327" operator="lessThan">
      <formula>0.0000005</formula>
    </cfRule>
    <cfRule type="cellIs" dxfId="242" priority="328" operator="lessThan">
      <formula>0</formula>
    </cfRule>
    <cfRule type="expression" dxfId="241" priority="329">
      <formula>"&lt;0.000001"</formula>
    </cfRule>
  </conditionalFormatting>
  <conditionalFormatting sqref="AX35:AX38">
    <cfRule type="cellIs" dxfId="240" priority="324" operator="lessThan">
      <formula>0.0000005</formula>
    </cfRule>
    <cfRule type="cellIs" dxfId="239" priority="325" operator="lessThan">
      <formula>0</formula>
    </cfRule>
    <cfRule type="expression" dxfId="238" priority="326">
      <formula>"&lt;0.000001"</formula>
    </cfRule>
  </conditionalFormatting>
  <conditionalFormatting sqref="AY35:AY38">
    <cfRule type="cellIs" dxfId="237" priority="321" operator="lessThan">
      <formula>0.0000005</formula>
    </cfRule>
    <cfRule type="cellIs" dxfId="236" priority="322" operator="lessThan">
      <formula>0</formula>
    </cfRule>
    <cfRule type="expression" dxfId="235" priority="323">
      <formula>"&lt;0.000001"</formula>
    </cfRule>
  </conditionalFormatting>
  <conditionalFormatting sqref="AZ35:AZ38">
    <cfRule type="cellIs" dxfId="234" priority="318" operator="lessThan">
      <formula>0.0000005</formula>
    </cfRule>
    <cfRule type="cellIs" dxfId="233" priority="319" operator="lessThan">
      <formula>0</formula>
    </cfRule>
    <cfRule type="expression" dxfId="232" priority="320">
      <formula>"&lt;0.000001"</formula>
    </cfRule>
  </conditionalFormatting>
  <conditionalFormatting sqref="BA35:BA38">
    <cfRule type="cellIs" dxfId="231" priority="315" operator="lessThan">
      <formula>0.0000005</formula>
    </cfRule>
    <cfRule type="cellIs" dxfId="230" priority="316" operator="lessThan">
      <formula>0</formula>
    </cfRule>
    <cfRule type="expression" dxfId="229" priority="317">
      <formula>"&lt;0.000001"</formula>
    </cfRule>
  </conditionalFormatting>
  <conditionalFormatting sqref="BB35:BB38">
    <cfRule type="cellIs" dxfId="228" priority="312" operator="lessThan">
      <formula>0.0000005</formula>
    </cfRule>
    <cfRule type="cellIs" dxfId="227" priority="313" operator="lessThan">
      <formula>0</formula>
    </cfRule>
    <cfRule type="expression" dxfId="226" priority="314">
      <formula>"&lt;0.000001"</formula>
    </cfRule>
  </conditionalFormatting>
  <conditionalFormatting sqref="BC35:BC38">
    <cfRule type="cellIs" dxfId="225" priority="309" operator="lessThan">
      <formula>0.0000005</formula>
    </cfRule>
    <cfRule type="cellIs" dxfId="224" priority="310" operator="lessThan">
      <formula>0</formula>
    </cfRule>
    <cfRule type="expression" dxfId="223" priority="311">
      <formula>"&lt;0.000001"</formula>
    </cfRule>
  </conditionalFormatting>
  <conditionalFormatting sqref="BD35:BD38">
    <cfRule type="cellIs" dxfId="222" priority="306" operator="lessThan">
      <formula>0.0000005</formula>
    </cfRule>
    <cfRule type="cellIs" dxfId="221" priority="307" operator="lessThan">
      <formula>0</formula>
    </cfRule>
    <cfRule type="expression" dxfId="220" priority="308">
      <formula>"&lt;0.000001"</formula>
    </cfRule>
  </conditionalFormatting>
  <conditionalFormatting sqref="BE35:BE38">
    <cfRule type="cellIs" dxfId="219" priority="303" operator="lessThan">
      <formula>0.0000005</formula>
    </cfRule>
    <cfRule type="cellIs" dxfId="218" priority="304" operator="lessThan">
      <formula>0</formula>
    </cfRule>
    <cfRule type="expression" dxfId="217" priority="305">
      <formula>"&lt;0.000001"</formula>
    </cfRule>
  </conditionalFormatting>
  <conditionalFormatting sqref="BF35:BF38">
    <cfRule type="cellIs" dxfId="216" priority="300" operator="lessThan">
      <formula>0.0000005</formula>
    </cfRule>
    <cfRule type="cellIs" dxfId="215" priority="301" operator="lessThan">
      <formula>0</formula>
    </cfRule>
    <cfRule type="expression" dxfId="214" priority="302">
      <formula>"&lt;0.000001"</formula>
    </cfRule>
  </conditionalFormatting>
  <conditionalFormatting sqref="BG35:BG38">
    <cfRule type="cellIs" dxfId="213" priority="297" operator="lessThan">
      <formula>0.0000005</formula>
    </cfRule>
    <cfRule type="cellIs" dxfId="212" priority="298" operator="lessThan">
      <formula>0</formula>
    </cfRule>
    <cfRule type="expression" dxfId="211" priority="299">
      <formula>"&lt;0.000001"</formula>
    </cfRule>
  </conditionalFormatting>
  <conditionalFormatting sqref="BH35:BH38">
    <cfRule type="cellIs" dxfId="210" priority="294" operator="lessThan">
      <formula>0.0000005</formula>
    </cfRule>
    <cfRule type="cellIs" dxfId="209" priority="295" operator="lessThan">
      <formula>0</formula>
    </cfRule>
    <cfRule type="expression" dxfId="208" priority="296">
      <formula>"&lt;0.000001"</formula>
    </cfRule>
  </conditionalFormatting>
  <conditionalFormatting sqref="BI35:BI38">
    <cfRule type="cellIs" dxfId="207" priority="291" operator="lessThan">
      <formula>0.0000005</formula>
    </cfRule>
    <cfRule type="cellIs" dxfId="206" priority="292" operator="lessThan">
      <formula>0</formula>
    </cfRule>
    <cfRule type="expression" dxfId="205" priority="293">
      <formula>"&lt;0.000001"</formula>
    </cfRule>
  </conditionalFormatting>
  <conditionalFormatting sqref="BJ35:BJ38">
    <cfRule type="cellIs" dxfId="204" priority="288" operator="lessThan">
      <formula>0.0000005</formula>
    </cfRule>
    <cfRule type="cellIs" dxfId="203" priority="289" operator="lessThan">
      <formula>0</formula>
    </cfRule>
    <cfRule type="expression" dxfId="202" priority="290">
      <formula>"&lt;0.000001"</formula>
    </cfRule>
  </conditionalFormatting>
  <conditionalFormatting sqref="BK35:BK38">
    <cfRule type="cellIs" dxfId="201" priority="285" operator="lessThan">
      <formula>0.0000005</formula>
    </cfRule>
    <cfRule type="cellIs" dxfId="200" priority="286" operator="lessThan">
      <formula>0</formula>
    </cfRule>
    <cfRule type="expression" dxfId="199" priority="287">
      <formula>"&lt;0.000001"</formula>
    </cfRule>
  </conditionalFormatting>
  <conditionalFormatting sqref="BL35:BL38">
    <cfRule type="cellIs" dxfId="198" priority="282" operator="lessThan">
      <formula>0.0000005</formula>
    </cfRule>
    <cfRule type="cellIs" dxfId="197" priority="283" operator="lessThan">
      <formula>0</formula>
    </cfRule>
    <cfRule type="expression" dxfId="196" priority="284">
      <formula>"&lt;0.000001"</formula>
    </cfRule>
  </conditionalFormatting>
  <conditionalFormatting sqref="BM35:BM38">
    <cfRule type="cellIs" dxfId="195" priority="279" operator="lessThan">
      <formula>0.0000005</formula>
    </cfRule>
    <cfRule type="cellIs" dxfId="194" priority="280" operator="lessThan">
      <formula>0</formula>
    </cfRule>
    <cfRule type="expression" dxfId="193" priority="281">
      <formula>"&lt;0.000001"</formula>
    </cfRule>
  </conditionalFormatting>
  <conditionalFormatting sqref="BN35:BN38">
    <cfRule type="cellIs" dxfId="192" priority="276" operator="lessThan">
      <formula>0.0000005</formula>
    </cfRule>
    <cfRule type="cellIs" dxfId="191" priority="277" operator="lessThan">
      <formula>0</formula>
    </cfRule>
    <cfRule type="expression" dxfId="190" priority="278">
      <formula>"&lt;0.000001"</formula>
    </cfRule>
  </conditionalFormatting>
  <conditionalFormatting sqref="BO10:BO15">
    <cfRule type="cellIs" dxfId="189" priority="273" operator="lessThan">
      <formula>0.0000005</formula>
    </cfRule>
    <cfRule type="cellIs" dxfId="188" priority="274" operator="lessThan">
      <formula>0</formula>
    </cfRule>
    <cfRule type="expression" dxfId="187" priority="275">
      <formula>"&lt;0.000001"</formula>
    </cfRule>
  </conditionalFormatting>
  <conditionalFormatting sqref="BO42">
    <cfRule type="cellIs" dxfId="186" priority="270" operator="lessThan">
      <formula>0.0000005</formula>
    </cfRule>
    <cfRule type="cellIs" dxfId="185" priority="271" operator="lessThan">
      <formula>0</formula>
    </cfRule>
    <cfRule type="expression" dxfId="184" priority="272">
      <formula>"&lt;0.000001"</formula>
    </cfRule>
  </conditionalFormatting>
  <conditionalFormatting sqref="BO16:BO41">
    <cfRule type="cellIs" dxfId="183" priority="267" operator="lessThan">
      <formula>0.0000005</formula>
    </cfRule>
    <cfRule type="cellIs" dxfId="182" priority="268" operator="lessThan">
      <formula>0</formula>
    </cfRule>
    <cfRule type="expression" dxfId="181" priority="269">
      <formula>"&lt;0.000001"</formula>
    </cfRule>
  </conditionalFormatting>
  <conditionalFormatting sqref="H40:Z42">
    <cfRule type="cellIs" dxfId="180" priority="778" operator="lessThan">
      <formula>0.0000005</formula>
    </cfRule>
    <cfRule type="cellIs" dxfId="179" priority="779" operator="lessThan">
      <formula>0</formula>
    </cfRule>
    <cfRule type="expression" dxfId="178" priority="780">
      <formula>"&lt;0.000001"</formula>
    </cfRule>
  </conditionalFormatting>
  <conditionalFormatting sqref="H14:W27">
    <cfRule type="cellIs" dxfId="177" priority="915" operator="lessThan">
      <formula>0.001</formula>
    </cfRule>
  </conditionalFormatting>
  <conditionalFormatting sqref="H14:BN27">
    <cfRule type="cellIs" dxfId="176" priority="912" operator="lessThan">
      <formula>0.0000005</formula>
    </cfRule>
    <cfRule type="cellIs" dxfId="175" priority="913" operator="lessThan">
      <formula>0</formula>
    </cfRule>
    <cfRule type="expression" dxfId="174" priority="914">
      <formula>"&lt;0.000001"</formula>
    </cfRule>
  </conditionalFormatting>
  <conditionalFormatting sqref="H39:Z39">
    <cfRule type="cellIs" dxfId="173" priority="905" operator="lessThan">
      <formula>0.0000005</formula>
    </cfRule>
    <cfRule type="cellIs" dxfId="172" priority="906" operator="lessThan">
      <formula>0</formula>
    </cfRule>
    <cfRule type="expression" dxfId="171" priority="907">
      <formula>"&lt;0.000001"</formula>
    </cfRule>
  </conditionalFormatting>
  <conditionalFormatting sqref="H28:Z34">
    <cfRule type="cellIs" dxfId="170" priority="524" operator="lessThan">
      <formula>0.0000005</formula>
    </cfRule>
    <cfRule type="cellIs" dxfId="169" priority="525" operator="lessThan">
      <formula>0</formula>
    </cfRule>
    <cfRule type="expression" dxfId="168" priority="526">
      <formula>"&lt;0.000001"</formula>
    </cfRule>
  </conditionalFormatting>
  <conditionalFormatting sqref="BY14:BY27">
    <cfRule type="cellIs" dxfId="167" priority="911" operator="lessThan">
      <formula>0.005</formula>
    </cfRule>
  </conditionalFormatting>
  <conditionalFormatting sqref="BV39 H39:N39">
    <cfRule type="cellIs" dxfId="166" priority="910" operator="lessThan">
      <formula>0.001</formula>
    </cfRule>
  </conditionalFormatting>
  <conditionalFormatting sqref="BV39">
    <cfRule type="cellIs" dxfId="165" priority="909" operator="lessThan">
      <formula>0.001</formula>
    </cfRule>
  </conditionalFormatting>
  <conditionalFormatting sqref="H39:W39">
    <cfRule type="cellIs" dxfId="164" priority="908" operator="lessThan">
      <formula>0.001</formula>
    </cfRule>
  </conditionalFormatting>
  <conditionalFormatting sqref="BY39">
    <cfRule type="cellIs" dxfId="163" priority="904" operator="lessThan">
      <formula>0.005</formula>
    </cfRule>
  </conditionalFormatting>
  <conditionalFormatting sqref="BN39">
    <cfRule type="cellIs" dxfId="162" priority="784" operator="lessThan">
      <formula>0.0000005</formula>
    </cfRule>
    <cfRule type="cellIs" dxfId="161" priority="785" operator="lessThan">
      <formula>0</formula>
    </cfRule>
    <cfRule type="expression" dxfId="160" priority="786">
      <formula>"&lt;0.000001"</formula>
    </cfRule>
  </conditionalFormatting>
  <conditionalFormatting sqref="BV40:BV42 H41:N42">
    <cfRule type="cellIs" dxfId="159" priority="783" operator="lessThan">
      <formula>0.001</formula>
    </cfRule>
  </conditionalFormatting>
  <conditionalFormatting sqref="BV40:BV42">
    <cfRule type="cellIs" dxfId="158" priority="782" operator="lessThan">
      <formula>0.001</formula>
    </cfRule>
  </conditionalFormatting>
  <conditionalFormatting sqref="H40:W42">
    <cfRule type="cellIs" dxfId="157" priority="781" operator="lessThan">
      <formula>0.001</formula>
    </cfRule>
  </conditionalFormatting>
  <conditionalFormatting sqref="BY40:BY42">
    <cfRule type="cellIs" dxfId="156" priority="777" operator="lessThan">
      <formula>0.005</formula>
    </cfRule>
  </conditionalFormatting>
  <conditionalFormatting sqref="BV28:BV34 H29:N34">
    <cfRule type="cellIs" dxfId="155" priority="529" operator="lessThan">
      <formula>0.001</formula>
    </cfRule>
  </conditionalFormatting>
  <conditionalFormatting sqref="BV28:BV34">
    <cfRule type="cellIs" dxfId="154" priority="528" operator="lessThan">
      <formula>0.001</formula>
    </cfRule>
  </conditionalFormatting>
  <conditionalFormatting sqref="H28:W34">
    <cfRule type="cellIs" dxfId="153" priority="527" operator="lessThan">
      <formula>0.001</formula>
    </cfRule>
  </conditionalFormatting>
  <conditionalFormatting sqref="BY28:BY34">
    <cfRule type="cellIs" dxfId="152" priority="523" operator="lessThan">
      <formula>0.005</formula>
    </cfRule>
  </conditionalFormatting>
  <conditionalFormatting sqref="AA28:AA34">
    <cfRule type="cellIs" dxfId="151" priority="520" operator="lessThan">
      <formula>0.0000005</formula>
    </cfRule>
    <cfRule type="cellIs" dxfId="150" priority="521" operator="lessThan">
      <formula>0</formula>
    </cfRule>
    <cfRule type="expression" dxfId="149" priority="522">
      <formula>"&lt;0.000001"</formula>
    </cfRule>
  </conditionalFormatting>
  <conditionalFormatting sqref="BV35:BV38 H36:N38">
    <cfRule type="cellIs" dxfId="148" priority="402" operator="lessThan">
      <formula>0.001</formula>
    </cfRule>
  </conditionalFormatting>
  <conditionalFormatting sqref="BV35:BV38">
    <cfRule type="cellIs" dxfId="147" priority="401" operator="lessThan">
      <formula>0.001</formula>
    </cfRule>
  </conditionalFormatting>
  <conditionalFormatting sqref="H35:W38">
    <cfRule type="cellIs" dxfId="146" priority="400" operator="lessThan">
      <formula>0.001</formula>
    </cfRule>
  </conditionalFormatting>
  <conditionalFormatting sqref="BY35:BY38">
    <cfRule type="cellIs" dxfId="145" priority="396" operator="lessThan">
      <formula>0.005</formula>
    </cfRule>
  </conditionalFormatting>
  <conditionalFormatting sqref="AA35:AA38">
    <cfRule type="cellIs" dxfId="144" priority="393" operator="lessThan">
      <formula>0.0000005</formula>
    </cfRule>
    <cfRule type="cellIs" dxfId="143" priority="394" operator="lessThan">
      <formula>0</formula>
    </cfRule>
    <cfRule type="expression" dxfId="142" priority="395">
      <formula>"&lt;0.000001"</formula>
    </cfRule>
  </conditionalFormatting>
  <conditionalFormatting sqref="AB35:AB38">
    <cfRule type="cellIs" dxfId="141" priority="390" operator="lessThan">
      <formula>0.0000005</formula>
    </cfRule>
    <cfRule type="cellIs" dxfId="140" priority="391" operator="lessThan">
      <formula>0</formula>
    </cfRule>
    <cfRule type="expression" dxfId="139" priority="392">
      <formula>"&lt;0.000001"</formula>
    </cfRule>
  </conditionalFormatting>
  <conditionalFormatting sqref="H48:N54 BV47:BV54">
    <cfRule type="cellIs" dxfId="138" priority="266" operator="lessThan">
      <formula>0.001</formula>
    </cfRule>
  </conditionalFormatting>
  <conditionalFormatting sqref="BV43:BV46 H43:N46">
    <cfRule type="cellIs" dxfId="137" priority="260" operator="lessThan">
      <formula>0.001</formula>
    </cfRule>
  </conditionalFormatting>
  <conditionalFormatting sqref="BV43:BV46">
    <cfRule type="cellIs" dxfId="136" priority="259" operator="lessThan">
      <formula>0.001</formula>
    </cfRule>
  </conditionalFormatting>
  <conditionalFormatting sqref="H43:W46">
    <cfRule type="cellIs" dxfId="135" priority="258" operator="lessThan">
      <formula>0.001</formula>
    </cfRule>
  </conditionalFormatting>
  <conditionalFormatting sqref="H43:Z46">
    <cfRule type="cellIs" dxfId="134" priority="255" operator="lessThan">
      <formula>0.0000005</formula>
    </cfRule>
    <cfRule type="cellIs" dxfId="133" priority="256" operator="lessThan">
      <formula>0</formula>
    </cfRule>
    <cfRule type="expression" dxfId="132" priority="257">
      <formula>"&lt;0.000001"</formula>
    </cfRule>
  </conditionalFormatting>
  <conditionalFormatting sqref="BY43:BY46">
    <cfRule type="cellIs" dxfId="131" priority="254" operator="lessThan">
      <formula>0.005</formula>
    </cfRule>
  </conditionalFormatting>
  <conditionalFormatting sqref="AA43:AA46">
    <cfRule type="cellIs" dxfId="130" priority="251" operator="lessThan">
      <formula>0.0000005</formula>
    </cfRule>
    <cfRule type="cellIs" dxfId="129" priority="252" operator="lessThan">
      <formula>0</formula>
    </cfRule>
    <cfRule type="expression" dxfId="128" priority="253">
      <formula>"&lt;0.000001"</formula>
    </cfRule>
  </conditionalFormatting>
  <conditionalFormatting sqref="AB43:AB46">
    <cfRule type="cellIs" dxfId="127" priority="248" operator="lessThan">
      <formula>0.0000005</formula>
    </cfRule>
    <cfRule type="cellIs" dxfId="126" priority="249" operator="lessThan">
      <formula>0</formula>
    </cfRule>
    <cfRule type="expression" dxfId="125" priority="250">
      <formula>"&lt;0.000001"</formula>
    </cfRule>
  </conditionalFormatting>
  <conditionalFormatting sqref="AC43:AC46">
    <cfRule type="cellIs" dxfId="124" priority="245" operator="lessThan">
      <formula>0.0000005</formula>
    </cfRule>
    <cfRule type="cellIs" dxfId="123" priority="246" operator="lessThan">
      <formula>0</formula>
    </cfRule>
    <cfRule type="expression" dxfId="122" priority="247">
      <formula>"&lt;0.000001"</formula>
    </cfRule>
  </conditionalFormatting>
  <conditionalFormatting sqref="AD43:AD46">
    <cfRule type="cellIs" dxfId="121" priority="242" operator="lessThan">
      <formula>0.0000005</formula>
    </cfRule>
    <cfRule type="cellIs" dxfId="120" priority="243" operator="lessThan">
      <formula>0</formula>
    </cfRule>
    <cfRule type="expression" dxfId="119" priority="244">
      <formula>"&lt;0.000001"</formula>
    </cfRule>
  </conditionalFormatting>
  <conditionalFormatting sqref="AE43:AE46">
    <cfRule type="cellIs" dxfId="118" priority="239" operator="lessThan">
      <formula>0.0000005</formula>
    </cfRule>
    <cfRule type="cellIs" dxfId="117" priority="240" operator="lessThan">
      <formula>0</formula>
    </cfRule>
    <cfRule type="expression" dxfId="116" priority="241">
      <formula>"&lt;0.000001"</formula>
    </cfRule>
  </conditionalFormatting>
  <conditionalFormatting sqref="AF43:AF46">
    <cfRule type="cellIs" dxfId="115" priority="236" operator="lessThan">
      <formula>0.0000005</formula>
    </cfRule>
    <cfRule type="cellIs" dxfId="114" priority="237" operator="lessThan">
      <formula>0</formula>
    </cfRule>
    <cfRule type="expression" dxfId="113" priority="238">
      <formula>"&lt;0.000001"</formula>
    </cfRule>
  </conditionalFormatting>
  <conditionalFormatting sqref="AG43:AG46">
    <cfRule type="cellIs" dxfId="112" priority="233" operator="lessThan">
      <formula>0.0000005</formula>
    </cfRule>
    <cfRule type="cellIs" dxfId="111" priority="234" operator="lessThan">
      <formula>0</formula>
    </cfRule>
    <cfRule type="expression" dxfId="110" priority="235">
      <formula>"&lt;0.000001"</formula>
    </cfRule>
  </conditionalFormatting>
  <conditionalFormatting sqref="AH43:AH46">
    <cfRule type="cellIs" dxfId="109" priority="230" operator="lessThan">
      <formula>0.0000005</formula>
    </cfRule>
    <cfRule type="cellIs" dxfId="108" priority="231" operator="lessThan">
      <formula>0</formula>
    </cfRule>
    <cfRule type="expression" dxfId="107" priority="232">
      <formula>"&lt;0.000001"</formula>
    </cfRule>
  </conditionalFormatting>
  <conditionalFormatting sqref="AI43:AI46">
    <cfRule type="cellIs" dxfId="106" priority="227" operator="lessThan">
      <formula>0.0000005</formula>
    </cfRule>
    <cfRule type="cellIs" dxfId="105" priority="228" operator="lessThan">
      <formula>0</formula>
    </cfRule>
    <cfRule type="expression" dxfId="104" priority="229">
      <formula>"&lt;0.000001"</formula>
    </cfRule>
  </conditionalFormatting>
  <conditionalFormatting sqref="AJ43:AJ46">
    <cfRule type="cellIs" dxfId="103" priority="224" operator="lessThan">
      <formula>0.0000005</formula>
    </cfRule>
    <cfRule type="cellIs" dxfId="102" priority="225" operator="lessThan">
      <formula>0</formula>
    </cfRule>
    <cfRule type="expression" dxfId="101" priority="226">
      <formula>"&lt;0.000001"</formula>
    </cfRule>
  </conditionalFormatting>
  <conditionalFormatting sqref="AK43:AK46">
    <cfRule type="cellIs" dxfId="100" priority="221" operator="lessThan">
      <formula>0.0000005</formula>
    </cfRule>
    <cfRule type="cellIs" dxfId="99" priority="222" operator="lessThan">
      <formula>0</formula>
    </cfRule>
    <cfRule type="expression" dxfId="98" priority="223">
      <formula>"&lt;0.000001"</formula>
    </cfRule>
  </conditionalFormatting>
  <conditionalFormatting sqref="AL43:AL46">
    <cfRule type="cellIs" dxfId="97" priority="218" operator="lessThan">
      <formula>0.0000005</formula>
    </cfRule>
    <cfRule type="cellIs" dxfId="96" priority="219" operator="lessThan">
      <formula>0</formula>
    </cfRule>
    <cfRule type="expression" dxfId="95" priority="220">
      <formula>"&lt;0.000001"</formula>
    </cfRule>
  </conditionalFormatting>
  <conditionalFormatting sqref="AM43:AM46">
    <cfRule type="cellIs" dxfId="94" priority="215" operator="lessThan">
      <formula>0.0000005</formula>
    </cfRule>
    <cfRule type="cellIs" dxfId="93" priority="216" operator="lessThan">
      <formula>0</formula>
    </cfRule>
    <cfRule type="expression" dxfId="92" priority="217">
      <formula>"&lt;0.000001"</formula>
    </cfRule>
  </conditionalFormatting>
  <conditionalFormatting sqref="AN43:AN46">
    <cfRule type="cellIs" dxfId="91" priority="212" operator="lessThan">
      <formula>0.0000005</formula>
    </cfRule>
    <cfRule type="cellIs" dxfId="90" priority="213" operator="lessThan">
      <formula>0</formula>
    </cfRule>
    <cfRule type="expression" dxfId="89" priority="214">
      <formula>"&lt;0.000001"</formula>
    </cfRule>
  </conditionalFormatting>
  <conditionalFormatting sqref="AO43:AO46">
    <cfRule type="cellIs" dxfId="88" priority="209" operator="lessThan">
      <formula>0.0000005</formula>
    </cfRule>
    <cfRule type="cellIs" dxfId="87" priority="210" operator="lessThan">
      <formula>0</formula>
    </cfRule>
    <cfRule type="expression" dxfId="86" priority="211">
      <formula>"&lt;0.000001"</formula>
    </cfRule>
  </conditionalFormatting>
  <conditionalFormatting sqref="AP43:AP46">
    <cfRule type="cellIs" dxfId="85" priority="206" operator="lessThan">
      <formula>0.0000005</formula>
    </cfRule>
    <cfRule type="cellIs" dxfId="84" priority="207" operator="lessThan">
      <formula>0</formula>
    </cfRule>
    <cfRule type="expression" dxfId="83" priority="208">
      <formula>"&lt;0.000001"</formula>
    </cfRule>
  </conditionalFormatting>
  <conditionalFormatting sqref="AQ43:AQ46">
    <cfRule type="cellIs" dxfId="82" priority="203" operator="lessThan">
      <formula>0.0000005</formula>
    </cfRule>
    <cfRule type="cellIs" dxfId="81" priority="204" operator="lessThan">
      <formula>0</formula>
    </cfRule>
    <cfRule type="expression" dxfId="80" priority="205">
      <formula>"&lt;0.000001"</formula>
    </cfRule>
  </conditionalFormatting>
  <conditionalFormatting sqref="AR43:AR46">
    <cfRule type="cellIs" dxfId="79" priority="200" operator="lessThan">
      <formula>0.0000005</formula>
    </cfRule>
    <cfRule type="cellIs" dxfId="78" priority="201" operator="lessThan">
      <formula>0</formula>
    </cfRule>
    <cfRule type="expression" dxfId="77" priority="202">
      <formula>"&lt;0.000001"</formula>
    </cfRule>
  </conditionalFormatting>
  <conditionalFormatting sqref="AS43:AS46">
    <cfRule type="cellIs" dxfId="76" priority="197" operator="lessThan">
      <formula>0.0000005</formula>
    </cfRule>
    <cfRule type="cellIs" dxfId="75" priority="198" operator="lessThan">
      <formula>0</formula>
    </cfRule>
    <cfRule type="expression" dxfId="74" priority="199">
      <formula>"&lt;0.000001"</formula>
    </cfRule>
  </conditionalFormatting>
  <conditionalFormatting sqref="AT43:AT46">
    <cfRule type="cellIs" dxfId="73" priority="194" operator="lessThan">
      <formula>0.0000005</formula>
    </cfRule>
    <cfRule type="cellIs" dxfId="72" priority="195" operator="lessThan">
      <formula>0</formula>
    </cfRule>
    <cfRule type="expression" dxfId="71" priority="196">
      <formula>"&lt;0.000001"</formula>
    </cfRule>
  </conditionalFormatting>
  <conditionalFormatting sqref="AU43:AU46">
    <cfRule type="cellIs" dxfId="70" priority="191" operator="lessThan">
      <formula>0.0000005</formula>
    </cfRule>
    <cfRule type="cellIs" dxfId="69" priority="192" operator="lessThan">
      <formula>0</formula>
    </cfRule>
    <cfRule type="expression" dxfId="68" priority="193">
      <formula>"&lt;0.000001"</formula>
    </cfRule>
  </conditionalFormatting>
  <conditionalFormatting sqref="AV43:AV46">
    <cfRule type="cellIs" dxfId="67" priority="188" operator="lessThan">
      <formula>0.0000005</formula>
    </cfRule>
    <cfRule type="cellIs" dxfId="66" priority="189" operator="lessThan">
      <formula>0</formula>
    </cfRule>
    <cfRule type="expression" dxfId="65" priority="190">
      <formula>"&lt;0.000001"</formula>
    </cfRule>
  </conditionalFormatting>
  <conditionalFormatting sqref="AW43:AW46">
    <cfRule type="cellIs" dxfId="64" priority="185" operator="lessThan">
      <formula>0.0000005</formula>
    </cfRule>
    <cfRule type="cellIs" dxfId="63" priority="186" operator="lessThan">
      <formula>0</formula>
    </cfRule>
    <cfRule type="expression" dxfId="62" priority="187">
      <formula>"&lt;0.000001"</formula>
    </cfRule>
  </conditionalFormatting>
  <conditionalFormatting sqref="AX43:AX46">
    <cfRule type="cellIs" dxfId="61" priority="182" operator="lessThan">
      <formula>0.0000005</formula>
    </cfRule>
    <cfRule type="cellIs" dxfId="60" priority="183" operator="lessThan">
      <formula>0</formula>
    </cfRule>
    <cfRule type="expression" dxfId="59" priority="184">
      <formula>"&lt;0.000001"</formula>
    </cfRule>
  </conditionalFormatting>
  <conditionalFormatting sqref="AY43:AY46">
    <cfRule type="cellIs" dxfId="58" priority="179" operator="lessThan">
      <formula>0.0000005</formula>
    </cfRule>
    <cfRule type="cellIs" dxfId="57" priority="180" operator="lessThan">
      <formula>0</formula>
    </cfRule>
    <cfRule type="expression" dxfId="56" priority="181">
      <formula>"&lt;0.000001"</formula>
    </cfRule>
  </conditionalFormatting>
  <conditionalFormatting sqref="AZ43:AZ46">
    <cfRule type="cellIs" dxfId="55" priority="176" operator="lessThan">
      <formula>0.0000005</formula>
    </cfRule>
    <cfRule type="cellIs" dxfId="54" priority="177" operator="lessThan">
      <formula>0</formula>
    </cfRule>
    <cfRule type="expression" dxfId="53" priority="178">
      <formula>"&lt;0.000001"</formula>
    </cfRule>
  </conditionalFormatting>
  <conditionalFormatting sqref="BA43:BA46">
    <cfRule type="cellIs" dxfId="52" priority="173" operator="lessThan">
      <formula>0.0000005</formula>
    </cfRule>
    <cfRule type="cellIs" dxfId="51" priority="174" operator="lessThan">
      <formula>0</formula>
    </cfRule>
    <cfRule type="expression" dxfId="50" priority="175">
      <formula>"&lt;0.000001"</formula>
    </cfRule>
  </conditionalFormatting>
  <conditionalFormatting sqref="BB43:BB46">
    <cfRule type="cellIs" dxfId="49" priority="170" operator="lessThan">
      <formula>0.0000005</formula>
    </cfRule>
    <cfRule type="cellIs" dxfId="48" priority="171" operator="lessThan">
      <formula>0</formula>
    </cfRule>
    <cfRule type="expression" dxfId="47" priority="172">
      <formula>"&lt;0.000001"</formula>
    </cfRule>
  </conditionalFormatting>
  <conditionalFormatting sqref="BC43:BC46">
    <cfRule type="cellIs" dxfId="46" priority="167" operator="lessThan">
      <formula>0.0000005</formula>
    </cfRule>
    <cfRule type="cellIs" dxfId="45" priority="168" operator="lessThan">
      <formula>0</formula>
    </cfRule>
    <cfRule type="expression" dxfId="44" priority="169">
      <formula>"&lt;0.000001"</formula>
    </cfRule>
  </conditionalFormatting>
  <conditionalFormatting sqref="BD43:BD46">
    <cfRule type="cellIs" dxfId="43" priority="164" operator="lessThan">
      <formula>0.0000005</formula>
    </cfRule>
    <cfRule type="cellIs" dxfId="42" priority="165" operator="lessThan">
      <formula>0</formula>
    </cfRule>
    <cfRule type="expression" dxfId="41" priority="166">
      <formula>"&lt;0.000001"</formula>
    </cfRule>
  </conditionalFormatting>
  <conditionalFormatting sqref="BE43:BE46">
    <cfRule type="cellIs" dxfId="40" priority="161" operator="lessThan">
      <formula>0.0000005</formula>
    </cfRule>
    <cfRule type="cellIs" dxfId="39" priority="162" operator="lessThan">
      <formula>0</formula>
    </cfRule>
    <cfRule type="expression" dxfId="38" priority="163">
      <formula>"&lt;0.000001"</formula>
    </cfRule>
  </conditionalFormatting>
  <conditionalFormatting sqref="BF43:BF46">
    <cfRule type="cellIs" dxfId="37" priority="158" operator="lessThan">
      <formula>0.0000005</formula>
    </cfRule>
    <cfRule type="cellIs" dxfId="36" priority="159" operator="lessThan">
      <formula>0</formula>
    </cfRule>
    <cfRule type="expression" dxfId="35" priority="160">
      <formula>"&lt;0.000001"</formula>
    </cfRule>
  </conditionalFormatting>
  <conditionalFormatting sqref="BG43:BG46">
    <cfRule type="cellIs" dxfId="34" priority="155" operator="lessThan">
      <formula>0.0000005</formula>
    </cfRule>
    <cfRule type="cellIs" dxfId="33" priority="156" operator="lessThan">
      <formula>0</formula>
    </cfRule>
    <cfRule type="expression" dxfId="32" priority="157">
      <formula>"&lt;0.000001"</formula>
    </cfRule>
  </conditionalFormatting>
  <conditionalFormatting sqref="BH43:BH46">
    <cfRule type="cellIs" dxfId="31" priority="152" operator="lessThan">
      <formula>0.0000005</formula>
    </cfRule>
    <cfRule type="cellIs" dxfId="30" priority="153" operator="lessThan">
      <formula>0</formula>
    </cfRule>
    <cfRule type="expression" dxfId="29" priority="154">
      <formula>"&lt;0.000001"</formula>
    </cfRule>
  </conditionalFormatting>
  <conditionalFormatting sqref="BI43:BI46">
    <cfRule type="cellIs" dxfId="28" priority="149" operator="lessThan">
      <formula>0.0000005</formula>
    </cfRule>
    <cfRule type="cellIs" dxfId="27" priority="150" operator="lessThan">
      <formula>0</formula>
    </cfRule>
    <cfRule type="expression" dxfId="26" priority="151">
      <formula>"&lt;0.000001"</formula>
    </cfRule>
  </conditionalFormatting>
  <conditionalFormatting sqref="BJ43:BJ46">
    <cfRule type="cellIs" dxfId="25" priority="146" operator="lessThan">
      <formula>0.0000005</formula>
    </cfRule>
    <cfRule type="cellIs" dxfId="24" priority="147" operator="lessThan">
      <formula>0</formula>
    </cfRule>
    <cfRule type="expression" dxfId="23" priority="148">
      <formula>"&lt;0.000001"</formula>
    </cfRule>
  </conditionalFormatting>
  <conditionalFormatting sqref="BK43:BK46">
    <cfRule type="cellIs" dxfId="22" priority="143" operator="lessThan">
      <formula>0.0000005</formula>
    </cfRule>
    <cfRule type="cellIs" dxfId="21" priority="144" operator="lessThan">
      <formula>0</formula>
    </cfRule>
    <cfRule type="expression" dxfId="20" priority="145">
      <formula>"&lt;0.000001"</formula>
    </cfRule>
  </conditionalFormatting>
  <conditionalFormatting sqref="BL43:BL46">
    <cfRule type="cellIs" dxfId="19" priority="140" operator="lessThan">
      <formula>0.0000005</formula>
    </cfRule>
    <cfRule type="cellIs" dxfId="18" priority="141" operator="lessThan">
      <formula>0</formula>
    </cfRule>
    <cfRule type="expression" dxfId="17" priority="142">
      <formula>"&lt;0.000001"</formula>
    </cfRule>
  </conditionalFormatting>
  <conditionalFormatting sqref="BM43:BM46">
    <cfRule type="cellIs" dxfId="16" priority="137" operator="lessThan">
      <formula>0.0000005</formula>
    </cfRule>
    <cfRule type="cellIs" dxfId="15" priority="138" operator="lessThan">
      <formula>0</formula>
    </cfRule>
    <cfRule type="expression" dxfId="14" priority="139">
      <formula>"&lt;0.000001"</formula>
    </cfRule>
  </conditionalFormatting>
  <conditionalFormatting sqref="BN43:BN46">
    <cfRule type="cellIs" dxfId="13" priority="134" operator="lessThan">
      <formula>0.0000005</formula>
    </cfRule>
    <cfRule type="cellIs" dxfId="12" priority="135" operator="lessThan">
      <formula>0</formula>
    </cfRule>
    <cfRule type="expression" dxfId="11" priority="136">
      <formula>"&lt;0.000001"</formula>
    </cfRule>
  </conditionalFormatting>
  <conditionalFormatting sqref="BO43:BO48">
    <cfRule type="cellIs" dxfId="10" priority="4" operator="lessThan">
      <formula>0.0000005</formula>
    </cfRule>
    <cfRule type="cellIs" dxfId="9" priority="5" operator="lessThan">
      <formula>0</formula>
    </cfRule>
    <cfRule type="expression" dxfId="8" priority="6">
      <formula>"&lt;0.000001"</formula>
    </cfRule>
  </conditionalFormatting>
  <conditionalFormatting sqref="BO49:BO54">
    <cfRule type="cellIs" dxfId="7" priority="1" operator="lessThan">
      <formula>0.0000005</formula>
    </cfRule>
    <cfRule type="cellIs" dxfId="6" priority="2" operator="lessThan">
      <formula>0</formula>
    </cfRule>
    <cfRule type="expression" dxfId="5" priority="3">
      <formula>"&lt;0.000001"</formula>
    </cfRule>
  </conditionalFormatting>
  <conditionalFormatting sqref="H47:W54">
    <cfRule type="cellIs" dxfId="4" priority="265" operator="lessThan">
      <formula>0.001</formula>
    </cfRule>
  </conditionalFormatting>
  <conditionalFormatting sqref="H47:BN54">
    <cfRule type="cellIs" dxfId="3" priority="262" operator="lessThan">
      <formula>0.0000005</formula>
    </cfRule>
    <cfRule type="cellIs" dxfId="2" priority="263" operator="lessThan">
      <formula>0</formula>
    </cfRule>
    <cfRule type="expression" dxfId="1" priority="264">
      <formula>"&lt;0.000001"</formula>
    </cfRule>
  </conditionalFormatting>
  <conditionalFormatting sqref="BY47:BY54">
    <cfRule type="cellIs" dxfId="0" priority="261" operator="lessThan">
      <formula>0.005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2020-07-06T23:17:18Z</dcterms:created>
  <dcterms:modified xsi:type="dcterms:W3CDTF">2020-07-07T00:15:21Z</dcterms:modified>
</cp:coreProperties>
</file>