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G7" i="1" l="1"/>
  <c r="DF7" i="1"/>
  <c r="DE7" i="1"/>
  <c r="DD7" i="1"/>
  <c r="DC7" i="1"/>
  <c r="DB7" i="1"/>
  <c r="DA7" i="1"/>
  <c r="CZ7" i="1"/>
  <c r="CW7" i="1"/>
  <c r="CV7" i="1"/>
  <c r="CU7" i="1"/>
  <c r="CT7" i="1"/>
  <c r="CS7" i="1"/>
  <c r="CR7" i="1"/>
  <c r="CQ7" i="1"/>
  <c r="CP7" i="1"/>
  <c r="CO7" i="1"/>
  <c r="CK7" i="1"/>
  <c r="CJ7" i="1"/>
  <c r="CI7" i="1"/>
  <c r="CG7" i="1"/>
  <c r="CF7" i="1"/>
  <c r="CC7" i="1"/>
  <c r="CB7" i="1"/>
  <c r="BX7" i="1"/>
  <c r="BW7" i="1"/>
  <c r="BV7" i="1"/>
  <c r="BU7" i="1"/>
  <c r="BT7" i="1"/>
  <c r="BS7" i="1"/>
  <c r="BP10" i="1"/>
  <c r="BP12" i="1"/>
  <c r="BP9" i="1"/>
  <c r="BP8" i="1"/>
  <c r="BP11" i="1"/>
</calcChain>
</file>

<file path=xl/sharedStrings.xml><?xml version="1.0" encoding="utf-8"?>
<sst xmlns="http://schemas.openxmlformats.org/spreadsheetml/2006/main" count="125" uniqueCount="100">
  <si>
    <t>MATERIAL AND HEAT BALANCE</t>
  </si>
  <si>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</si>
  <si>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</si>
  <si>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</si>
  <si>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</si>
  <si>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</si>
  <si>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</si>
  <si>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</si>
  <si>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</si>
  <si>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</si>
  <si>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</si>
  <si>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</si>
  <si>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</si>
  <si>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</si>
  <si>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</si>
  <si>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</si>
  <si>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</si>
  <si>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</si>
  <si>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</si>
  <si>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</si>
  <si>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</si>
  <si>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</si>
  <si>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</si>
  <si>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</si>
  <si>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</si>
  <si>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</si>
  <si>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</si>
  <si>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</si>
  <si>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</si>
  <si>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</si>
  <si>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</si>
  <si>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</si>
  <si>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</si>
  <si>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</si>
  <si>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</si>
  <si>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</si>
  <si>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</si>
  <si>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</si>
  <si>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</si>
  <si>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</si>
  <si>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</si>
  <si>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</si>
  <si>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</si>
  <si>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</si>
  <si>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</si>
  <si>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</si>
  <si>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</si>
  <si>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</si>
  <si>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</si>
  <si>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</si>
  <si>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</si>
  <si>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</si>
  <si>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</si>
  <si>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</si>
  <si>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</si>
  <si>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</si>
  <si>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</si>
  <si>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</si>
  <si>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</si>
  <si>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</si>
  <si>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</si>
  <si>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</si>
  <si>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</si>
  <si>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</si>
  <si>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</si>
  <si>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</si>
  <si>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</si>
  <si>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</si>
  <si>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</si>
  <si>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</si>
  <si>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</si>
  <si>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</si>
  <si>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</si>
  <si>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</si>
  <si>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</si>
  <si>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</si>
  <si>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</si>
  <si>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</si>
  <si>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</si>
  <si>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</si>
  <si>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</si>
  <si>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</si>
  <si>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</si>
  <si>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</si>
  <si>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</si>
  <si>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Stream Description</t>
  </si>
  <si>
    <t>MEG Regen System</t>
  </si>
  <si>
    <t>Rich MEG Upstream of PCV</t>
  </si>
  <si>
    <t>Rich MEG Degasser Inlet</t>
  </si>
  <si>
    <t>Rich MEG Degasser Gas Outlet</t>
  </si>
  <si>
    <t>Rich MEG Degasser Condensate Outlet</t>
  </si>
  <si>
    <t>Rich MEG Degasser Rich MEG Outlet</t>
  </si>
  <si>
    <t>1801</t>
    <phoneticPr fontId="3" type="noConversion"/>
  </si>
  <si>
    <t>1802</t>
  </si>
  <si>
    <t>1803</t>
  </si>
  <si>
    <t>1804</t>
  </si>
  <si>
    <t>1805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</si>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</sst>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10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Arial Narrow"/>
      <family val="2"/>
    </font>
    <font>
      <sz val="8"/>
      <name val="맑은 고딕"/>
      <family val="2"/>
      <charset val="129"/>
      <scheme val="minor"/>
    </font>
    <font>
      <sz val="8"/>
      <name val="Arial"/>
      <family val="2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7" fillId="0" borderId="5" xfId="0" applyFont="1" applyBorder="1" applyAlignment="1"/>
    <xf numFmtId="0" fontId="7" fillId="0" borderId="6" xfId="0" applyFont="1" applyBorder="1" applyAlignment="1"/>
    <xf numFmtId="0" fontId="6" fillId="0" borderId="6" xfId="1" applyFont="1" applyBorder="1" applyAlignment="1">
      <alignment vertical="center"/>
    </xf>
    <xf numFmtId="0" fontId="6" fillId="0" borderId="6" xfId="1" applyFont="1" applyBorder="1" applyAlignment="1">
      <alignment vertical="center" wrapText="1"/>
    </xf>
    <xf numFmtId="2" fontId="6" fillId="0" borderId="5" xfId="1" applyNumberFormat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0" fillId="0" borderId="12" xfId="0" applyBorder="1" applyAlignment="1"/>
    <xf numFmtId="0" fontId="1" fillId="0" borderId="12" xfId="1" applyBorder="1" applyAlignment="1">
      <alignment vertical="center" wrapText="1"/>
    </xf>
    <xf numFmtId="2" fontId="1" fillId="0" borderId="11" xfId="1" applyNumberFormat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4" fillId="0" borderId="13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177" fontId="4" fillId="0" borderId="14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vertical="center"/>
    </xf>
    <xf numFmtId="49" fontId="4" fillId="0" borderId="15" xfId="1" applyNumberFormat="1" applyFont="1" applyBorder="1" applyAlignment="1">
      <alignment horizontal="center" vertical="center"/>
    </xf>
    <xf numFmtId="176" fontId="7" fillId="0" borderId="10" xfId="1" applyNumberFormat="1" applyFont="1" applyBorder="1" applyAlignment="1">
      <alignment horizontal="center" vertical="center"/>
    </xf>
    <xf numFmtId="176" fontId="7" fillId="0" borderId="11" xfId="1" applyNumberFormat="1" applyFont="1" applyBorder="1" applyAlignment="1">
      <alignment horizontal="center" vertical="center"/>
    </xf>
    <xf numFmtId="178" fontId="4" fillId="0" borderId="11" xfId="1" applyNumberFormat="1" applyFont="1" applyBorder="1" applyAlignment="1">
      <alignment horizontal="center" vertical="center"/>
    </xf>
    <xf numFmtId="179" fontId="7" fillId="0" borderId="11" xfId="1" applyNumberFormat="1" applyFont="1" applyBorder="1" applyAlignment="1">
      <alignment horizontal="center" vertical="center"/>
    </xf>
    <xf numFmtId="1" fontId="7" fillId="0" borderId="11" xfId="1" applyNumberFormat="1" applyFont="1" applyBorder="1" applyAlignment="1">
      <alignment horizontal="center" vertical="center"/>
    </xf>
    <xf numFmtId="2" fontId="7" fillId="0" borderId="11" xfId="1" applyNumberFormat="1" applyFont="1" applyBorder="1" applyAlignment="1">
      <alignment horizontal="center" vertical="center"/>
    </xf>
    <xf numFmtId="180" fontId="7" fillId="0" borderId="1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181" fontId="7" fillId="0" borderId="11" xfId="1" applyNumberFormat="1" applyFont="1" applyBorder="1" applyAlignment="1">
      <alignment horizontal="center" vertical="center"/>
    </xf>
    <xf numFmtId="179" fontId="7" fillId="0" borderId="13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8" xfId="1" applyFont="1" applyBorder="1" applyAlignment="1">
      <alignment vertical="center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7"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"/>
  <sheetViews>
    <sheetView tabSelected="1" workbookViewId="0">
      <selection activeCell="C1" sqref="C1:F1"/>
    </sheetView>
  </sheetViews>
  <sheetFormatPr defaultRowHeight="16.5" x14ac:dyDescent="0.3"/>
  <sheetData>
    <row r="1" spans="1:111" ht="23.25" thickBot="1" x14ac:dyDescent="0.25">
      <c r="A1" s="1" t="s">
        <v>0</v>
      </c>
      <c r="B1" s="2"/>
      <c r="C1" s="15" t="s">
        <v>97</v>
      </c>
      <c r="D1" s="16"/>
      <c r="E1" s="17" t="s">
        <v>98</v>
      </c>
      <c r="F1" s="17" t="s">
        <v>99</v>
      </c>
      <c r="G1" s="3" t="s">
        <v>1</v>
      </c>
      <c r="H1" s="4" t="s">
        <v>2</v>
      </c>
      <c r="I1" s="5" t="s">
        <v>3</v>
      </c>
      <c r="J1" s="5" t="s">
        <v>4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5" t="s">
        <v>11</v>
      </c>
      <c r="R1" s="5" t="s">
        <v>12</v>
      </c>
      <c r="S1" s="5" t="s">
        <v>13</v>
      </c>
      <c r="T1" s="5" t="s">
        <v>14</v>
      </c>
      <c r="U1" s="5" t="s">
        <v>15</v>
      </c>
      <c r="V1" s="5" t="s">
        <v>16</v>
      </c>
      <c r="W1" s="5" t="s">
        <v>17</v>
      </c>
      <c r="X1" s="5" t="s">
        <v>18</v>
      </c>
      <c r="Y1" s="5" t="s">
        <v>19</v>
      </c>
      <c r="Z1" s="6" t="s">
        <v>20</v>
      </c>
      <c r="AA1" s="6" t="s">
        <v>21</v>
      </c>
      <c r="AB1" s="6" t="s">
        <v>22</v>
      </c>
      <c r="AC1" s="6" t="s">
        <v>23</v>
      </c>
      <c r="AD1" s="6" t="s">
        <v>24</v>
      </c>
      <c r="AE1" s="6" t="s">
        <v>25</v>
      </c>
      <c r="AF1" s="6" t="s">
        <v>26</v>
      </c>
      <c r="AG1" s="6" t="s">
        <v>27</v>
      </c>
      <c r="AH1" s="6" t="s">
        <v>28</v>
      </c>
      <c r="AI1" s="6" t="s">
        <v>29</v>
      </c>
      <c r="AJ1" s="6" t="s">
        <v>30</v>
      </c>
      <c r="AK1" s="6" t="s">
        <v>31</v>
      </c>
      <c r="AL1" s="6" t="s">
        <v>32</v>
      </c>
      <c r="AM1" s="6" t="s">
        <v>33</v>
      </c>
      <c r="AN1" s="6" t="s">
        <v>34</v>
      </c>
      <c r="AO1" s="6" t="s">
        <v>35</v>
      </c>
      <c r="AP1" s="6" t="s">
        <v>36</v>
      </c>
      <c r="AQ1" s="6" t="s">
        <v>37</v>
      </c>
      <c r="AR1" s="6" t="s">
        <v>38</v>
      </c>
      <c r="AS1" s="6" t="s">
        <v>39</v>
      </c>
      <c r="AT1" s="6" t="s">
        <v>40</v>
      </c>
      <c r="AU1" s="6" t="s">
        <v>41</v>
      </c>
      <c r="AV1" s="6" t="s">
        <v>42</v>
      </c>
      <c r="AW1" s="6" t="s">
        <v>43</v>
      </c>
      <c r="AX1" s="6" t="s">
        <v>44</v>
      </c>
      <c r="AY1" s="6" t="s">
        <v>45</v>
      </c>
      <c r="AZ1" s="6" t="s">
        <v>46</v>
      </c>
      <c r="BA1" s="6" t="s">
        <v>47</v>
      </c>
      <c r="BB1" s="6" t="s">
        <v>48</v>
      </c>
      <c r="BC1" s="6" t="s">
        <v>49</v>
      </c>
      <c r="BD1" s="6" t="s">
        <v>50</v>
      </c>
      <c r="BE1" s="6" t="s">
        <v>51</v>
      </c>
      <c r="BF1" s="6" t="s">
        <v>52</v>
      </c>
      <c r="BG1" s="6" t="s">
        <v>53</v>
      </c>
      <c r="BH1" s="6" t="s">
        <v>54</v>
      </c>
      <c r="BI1" s="6" t="s">
        <v>55</v>
      </c>
      <c r="BJ1" s="6" t="s">
        <v>56</v>
      </c>
      <c r="BK1" s="6" t="s">
        <v>57</v>
      </c>
      <c r="BL1" s="6" t="s">
        <v>58</v>
      </c>
      <c r="BM1" s="6" t="s">
        <v>59</v>
      </c>
      <c r="BN1" s="6" t="s">
        <v>60</v>
      </c>
      <c r="BO1" s="7"/>
      <c r="BP1" s="8" t="s">
        <v>61</v>
      </c>
      <c r="BQ1" s="9"/>
      <c r="BR1" s="10" t="s">
        <v>62</v>
      </c>
      <c r="BS1" s="11" t="s">
        <v>63</v>
      </c>
      <c r="BT1" s="11" t="s">
        <v>64</v>
      </c>
      <c r="BU1" s="11" t="s">
        <v>65</v>
      </c>
      <c r="BV1" s="11" t="s">
        <v>66</v>
      </c>
      <c r="BW1" s="11" t="s">
        <v>67</v>
      </c>
      <c r="BX1" s="11" t="s">
        <v>68</v>
      </c>
      <c r="BY1" s="11" t="s">
        <v>69</v>
      </c>
      <c r="BZ1" s="11"/>
      <c r="CA1" s="12" t="s">
        <v>70</v>
      </c>
      <c r="CB1" s="11" t="s">
        <v>65</v>
      </c>
      <c r="CC1" s="11" t="s">
        <v>66</v>
      </c>
      <c r="CD1" s="11" t="s">
        <v>71</v>
      </c>
      <c r="CE1" s="11" t="s">
        <v>71</v>
      </c>
      <c r="CF1" s="11" t="s">
        <v>67</v>
      </c>
      <c r="CG1" s="11" t="s">
        <v>72</v>
      </c>
      <c r="CH1" s="11" t="s">
        <v>73</v>
      </c>
      <c r="CI1" s="11" t="s">
        <v>74</v>
      </c>
      <c r="CJ1" s="11" t="s">
        <v>75</v>
      </c>
      <c r="CK1" s="11" t="s">
        <v>76</v>
      </c>
      <c r="CL1" s="11" t="s">
        <v>77</v>
      </c>
      <c r="CM1" s="11"/>
      <c r="CN1" s="12" t="s">
        <v>78</v>
      </c>
      <c r="CO1" s="11" t="s">
        <v>65</v>
      </c>
      <c r="CP1" s="11" t="s">
        <v>66</v>
      </c>
      <c r="CQ1" s="11" t="s">
        <v>79</v>
      </c>
      <c r="CR1" s="11" t="s">
        <v>67</v>
      </c>
      <c r="CS1" s="11" t="s">
        <v>72</v>
      </c>
      <c r="CT1" s="11" t="s">
        <v>74</v>
      </c>
      <c r="CU1" s="11" t="s">
        <v>75</v>
      </c>
      <c r="CV1" s="11" t="s">
        <v>76</v>
      </c>
      <c r="CW1" s="11" t="s">
        <v>80</v>
      </c>
      <c r="CX1" s="11"/>
      <c r="CY1" s="12" t="s">
        <v>81</v>
      </c>
      <c r="CZ1" s="11" t="s">
        <v>65</v>
      </c>
      <c r="DA1" s="11" t="s">
        <v>66</v>
      </c>
      <c r="DB1" s="11" t="s">
        <v>79</v>
      </c>
      <c r="DC1" s="11" t="s">
        <v>72</v>
      </c>
      <c r="DD1" s="11" t="s">
        <v>75</v>
      </c>
      <c r="DE1" s="11" t="s">
        <v>76</v>
      </c>
      <c r="DF1" s="11" t="s">
        <v>74</v>
      </c>
      <c r="DG1" s="13" t="s">
        <v>80</v>
      </c>
    </row>
    <row r="2" spans="1:111" ht="17.25" thickBot="1" x14ac:dyDescent="0.35">
      <c r="A2" s="14"/>
      <c r="B2" s="15"/>
      <c r="C2" s="15"/>
      <c r="D2" s="16"/>
      <c r="E2" s="17"/>
      <c r="F2" s="17"/>
      <c r="G2" s="18"/>
      <c r="H2" s="1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1"/>
      <c r="BP2" s="22"/>
      <c r="BQ2" s="23"/>
      <c r="BR2" s="24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6"/>
    </row>
    <row r="3" spans="1:111" ht="17.25" thickBot="1" x14ac:dyDescent="0.35">
      <c r="A3" s="14"/>
      <c r="B3" s="15"/>
      <c r="C3" s="15"/>
      <c r="D3" s="16"/>
      <c r="E3" s="17"/>
      <c r="F3" s="17"/>
      <c r="G3" s="18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1"/>
      <c r="BP3" s="22"/>
      <c r="BQ3" s="23"/>
      <c r="BR3" s="24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6"/>
    </row>
    <row r="4" spans="1:111" ht="17.25" thickBot="1" x14ac:dyDescent="0.35">
      <c r="A4" s="14"/>
      <c r="B4" s="15"/>
      <c r="C4" s="15"/>
      <c r="D4" s="16"/>
      <c r="E4" s="17"/>
      <c r="F4" s="17"/>
      <c r="G4" s="18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1"/>
      <c r="BP4" s="22"/>
      <c r="BQ4" s="23"/>
      <c r="BR4" s="24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6"/>
    </row>
    <row r="5" spans="1:111" ht="17.25" thickBot="1" x14ac:dyDescent="0.35">
      <c r="A5" s="14"/>
      <c r="B5" s="15"/>
      <c r="C5" s="15"/>
      <c r="D5" s="16"/>
      <c r="E5" s="17"/>
      <c r="F5" s="17"/>
      <c r="G5" s="18"/>
      <c r="H5" s="1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1"/>
      <c r="BP5" s="22"/>
      <c r="BQ5" s="23"/>
      <c r="BR5" s="24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6"/>
    </row>
    <row r="6" spans="1:111" ht="17.25" thickBot="1" x14ac:dyDescent="0.35">
      <c r="A6" s="14"/>
      <c r="B6" s="15"/>
      <c r="C6" s="15"/>
      <c r="D6" s="16"/>
      <c r="E6" s="17"/>
      <c r="F6" s="17"/>
      <c r="G6" s="18"/>
      <c r="H6" s="19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1"/>
      <c r="BP6" s="22"/>
      <c r="BQ6" s="23"/>
      <c r="BR6" s="24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6"/>
    </row>
    <row r="7" spans="1:111" ht="17.25" thickBot="1" x14ac:dyDescent="0.35">
      <c r="A7" s="14"/>
      <c r="B7" s="15"/>
      <c r="G7" s="18"/>
      <c r="H7" s="19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1"/>
      <c r="BP7" s="22"/>
      <c r="BQ7" s="23"/>
      <c r="BR7" s="24"/>
      <c r="BS7" s="27" t="str">
        <f>Temperature</f>
        <v>°C</v>
      </c>
      <c r="BT7" s="27" t="str">
        <f>Pressure</f>
        <v>kPa (abs)</v>
      </c>
      <c r="BU7" s="27" t="str">
        <f>MolFlow</f>
        <v>kmol/h</v>
      </c>
      <c r="BV7" s="27" t="str">
        <f>MassFlow</f>
        <v>kg/h</v>
      </c>
      <c r="BW7" s="27" t="str">
        <f>MolW</f>
        <v>kg/kmol</v>
      </c>
      <c r="BX7" s="27" t="str">
        <f>MassEnthalpy</f>
        <v>kJ/kg</v>
      </c>
      <c r="BY7" s="27" t="s">
        <v>82</v>
      </c>
      <c r="BZ7" s="27"/>
      <c r="CA7" s="25"/>
      <c r="CB7" s="27" t="str">
        <f>MolFlow</f>
        <v>kmol/h</v>
      </c>
      <c r="CC7" s="27" t="str">
        <f>MassFlow</f>
        <v>kg/h</v>
      </c>
      <c r="CD7" s="27" t="s">
        <v>83</v>
      </c>
      <c r="CE7" s="27" t="s">
        <v>84</v>
      </c>
      <c r="CF7" s="27" t="str">
        <f>MolFlow</f>
        <v>kmol/h</v>
      </c>
      <c r="CG7" s="27" t="str">
        <f>Density</f>
        <v xml:space="preserve">kg/m3 </v>
      </c>
      <c r="CH7" s="27" t="s">
        <v>82</v>
      </c>
      <c r="CI7" s="27" t="str">
        <f>MassCp</f>
        <v>kJ/kg.°C</v>
      </c>
      <c r="CJ7" s="27" t="str">
        <f>Viscosity</f>
        <v>mPa.s (cP)</v>
      </c>
      <c r="CK7" s="27" t="str">
        <f>ThermalCond</f>
        <v>W/m.K</v>
      </c>
      <c r="CL7" s="27" t="s">
        <v>82</v>
      </c>
      <c r="CM7" s="27"/>
      <c r="CN7" s="25"/>
      <c r="CO7" s="27" t="str">
        <f>MolFlow</f>
        <v>kmol/h</v>
      </c>
      <c r="CP7" s="27" t="str">
        <f>MassFlow</f>
        <v>kg/h</v>
      </c>
      <c r="CQ7" s="27" t="str">
        <f>ActFlow</f>
        <v>m3/h</v>
      </c>
      <c r="CR7" s="27" t="str">
        <f>MolW</f>
        <v>kg/kmol</v>
      </c>
      <c r="CS7" s="27" t="str">
        <f>Density</f>
        <v xml:space="preserve">kg/m3 </v>
      </c>
      <c r="CT7" s="27" t="str">
        <f>MassCp</f>
        <v>kJ/kg.°C</v>
      </c>
      <c r="CU7" s="27" t="str">
        <f>Viscosity</f>
        <v>mPa.s (cP)</v>
      </c>
      <c r="CV7" s="27" t="str">
        <f>ThermalCond</f>
        <v>W/m.K</v>
      </c>
      <c r="CW7" s="27" t="str">
        <f>SurfTension</f>
        <v>dyne/cm</v>
      </c>
      <c r="CX7" s="27"/>
      <c r="CY7" s="25"/>
      <c r="CZ7" s="27" t="str">
        <f>MolFlow</f>
        <v>kmol/h</v>
      </c>
      <c r="DA7" s="27" t="str">
        <f>MassFlow</f>
        <v>kg/h</v>
      </c>
      <c r="DB7" s="27" t="str">
        <f>ActFlow</f>
        <v>m3/h</v>
      </c>
      <c r="DC7" s="27" t="str">
        <f>Density</f>
        <v xml:space="preserve">kg/m3 </v>
      </c>
      <c r="DD7" s="27" t="str">
        <f>Viscosity</f>
        <v>mPa.s (cP)</v>
      </c>
      <c r="DE7" s="27" t="str">
        <f>ThermalCond</f>
        <v>W/m.K</v>
      </c>
      <c r="DF7" s="27" t="str">
        <f>MassCp</f>
        <v>kJ/kg.°C</v>
      </c>
      <c r="DG7" s="28" t="str">
        <f>SurfTension</f>
        <v>dyne/cm</v>
      </c>
    </row>
    <row r="8" spans="1:111" ht="36.75" thickBot="1" x14ac:dyDescent="0.35">
      <c r="A8" s="14"/>
      <c r="B8" s="44"/>
      <c r="C8" s="32" t="s">
        <v>92</v>
      </c>
      <c r="D8" s="31"/>
      <c r="E8" s="46" t="s">
        <v>86</v>
      </c>
      <c r="F8" s="45" t="s">
        <v>87</v>
      </c>
      <c r="G8" s="29"/>
      <c r="H8" s="33">
        <v>0.87746653464687141</v>
      </c>
      <c r="I8" s="34">
        <v>7.8523065483514785E-7</v>
      </c>
      <c r="J8" s="34">
        <v>2.7774796419009334E-4</v>
      </c>
      <c r="K8" s="34">
        <v>2.6179508945714042E-4</v>
      </c>
      <c r="L8" s="34">
        <v>1.2941998213346131E-6</v>
      </c>
      <c r="M8" s="34">
        <v>4.1221995303932334E-8</v>
      </c>
      <c r="N8" s="34">
        <v>2.5457440781184829E-9</v>
      </c>
      <c r="O8" s="34">
        <v>2.0008907323945247E-11</v>
      </c>
      <c r="P8" s="34">
        <v>3.8993801434096465E-11</v>
      </c>
      <c r="Q8" s="34">
        <v>3.7441939706749831E-13</v>
      </c>
      <c r="R8" s="34">
        <v>2.7330753657068658E-13</v>
      </c>
      <c r="S8" s="34">
        <v>3.877862621589904E-15</v>
      </c>
      <c r="T8" s="34">
        <v>2.344366989157703E-12</v>
      </c>
      <c r="U8" s="34">
        <v>5.8000848832947114E-14</v>
      </c>
      <c r="V8" s="34">
        <v>2.8335685502987792E-16</v>
      </c>
      <c r="W8" s="34">
        <v>1.0722053665361842E-16</v>
      </c>
      <c r="X8" s="34">
        <v>1.3665802668158666E-16</v>
      </c>
      <c r="Y8" s="34">
        <v>1.7114505398627763E-16</v>
      </c>
      <c r="Z8" s="34">
        <v>2.7720272047493115E-17</v>
      </c>
      <c r="AA8" s="34">
        <v>5.9113790575720933E-19</v>
      </c>
      <c r="AB8" s="34">
        <v>1.245818465851112E-21</v>
      </c>
      <c r="AC8" s="34">
        <v>1.3507153546834892E-23</v>
      </c>
      <c r="AD8" s="34">
        <v>4.889910984685366E-26</v>
      </c>
      <c r="AE8" s="34">
        <v>3.1833079641552121E-28</v>
      </c>
      <c r="AF8" s="34">
        <v>2.3110676870528966E-30</v>
      </c>
      <c r="AG8" s="34">
        <v>8.520188193349522E-33</v>
      </c>
      <c r="AH8" s="34">
        <v>1.9069355949504524E-35</v>
      </c>
      <c r="AI8" s="34">
        <v>3.5658833640783689E-38</v>
      </c>
      <c r="AJ8" s="34">
        <v>4.6854728710178169E-41</v>
      </c>
      <c r="AK8" s="34">
        <v>2.5329131424045991E-43</v>
      </c>
      <c r="AL8" s="34">
        <v>2.9814821056302931E-16</v>
      </c>
      <c r="AM8" s="34">
        <v>1.9280735422557107E-18</v>
      </c>
      <c r="AN8" s="34">
        <v>8.6752021982323597E-21</v>
      </c>
      <c r="AO8" s="34">
        <v>4.04401296102697E-22</v>
      </c>
      <c r="AP8" s="34">
        <v>1.2562145344987466E-23</v>
      </c>
      <c r="AQ8" s="34">
        <v>2.0429243321857504E-27</v>
      </c>
      <c r="AR8" s="34">
        <v>1.4121500246938795E-30</v>
      </c>
      <c r="AS8" s="34">
        <v>3.306830811561402E-34</v>
      </c>
      <c r="AT8" s="34">
        <v>1.3672063528566658E-40</v>
      </c>
      <c r="AU8" s="34">
        <v>1.795358562247111E-49</v>
      </c>
      <c r="AV8" s="34">
        <v>6.5546391611126272E-62</v>
      </c>
      <c r="AW8" s="34">
        <v>3.2323464341926158E-6</v>
      </c>
      <c r="AX8" s="34">
        <v>3.498874849577023E-7</v>
      </c>
      <c r="AY8" s="34">
        <v>2.4695988988188783E-7</v>
      </c>
      <c r="AZ8" s="34">
        <v>2.5537795103830198E-5</v>
      </c>
      <c r="BA8" s="34">
        <v>9.4149105243530765E-7</v>
      </c>
      <c r="BB8" s="34">
        <v>1.0357702096038943E-8</v>
      </c>
      <c r="BC8" s="34">
        <v>1.2032364022198911E-9</v>
      </c>
      <c r="BD8" s="34">
        <v>5.4382835871787685E-8</v>
      </c>
      <c r="BE8" s="34">
        <v>1.7398766127143324E-7</v>
      </c>
      <c r="BF8" s="34">
        <v>6.4711993030450209E-9</v>
      </c>
      <c r="BG8" s="34">
        <v>2.9952024166407876E-29</v>
      </c>
      <c r="BH8" s="34">
        <v>0.1219612316875784</v>
      </c>
      <c r="BI8" s="34">
        <v>1.2469029393219288E-8</v>
      </c>
      <c r="BJ8" s="34">
        <v>0</v>
      </c>
      <c r="BK8" s="34">
        <v>4.8228836241894846E-20</v>
      </c>
      <c r="BL8" s="34">
        <v>7.4393644834511733E-23</v>
      </c>
      <c r="BM8" s="34">
        <v>4.2876568692474658E-26</v>
      </c>
      <c r="BN8" s="34">
        <v>7.4807136926040139E-29</v>
      </c>
      <c r="BO8" s="34"/>
      <c r="BP8" s="30">
        <f ca="1">SUM(OFFSET(INDIRECT(ADDRESS(7,COLUMN())),1,0):OFFSET(INDIRECT(ADDRESS(ROW()-2,COLUMN())),1,0))</f>
        <v>0</v>
      </c>
      <c r="BQ8" s="35"/>
      <c r="BR8" s="35"/>
      <c r="BS8" s="36">
        <v>60.135858009266485</v>
      </c>
      <c r="BT8" s="36">
        <v>150</v>
      </c>
      <c r="BU8" s="37">
        <v>269.63735296825621</v>
      </c>
      <c r="BV8" s="37">
        <v>6309.8053361006041</v>
      </c>
      <c r="BW8" s="36">
        <v>23.401080253311356</v>
      </c>
      <c r="BX8" s="36">
        <v>-12952.724147921996</v>
      </c>
      <c r="BY8" s="38">
        <v>1.9080532426274388E-6</v>
      </c>
      <c r="BZ8" s="39"/>
      <c r="CA8" s="40"/>
      <c r="CB8" s="37">
        <v>5.1448242566456048E-4</v>
      </c>
      <c r="CC8" s="37">
        <v>1.3059761939850804E-2</v>
      </c>
      <c r="CD8" s="37">
        <v>1.2164646786750456E-2</v>
      </c>
      <c r="CE8" s="37">
        <v>1.0310148208807367E-5</v>
      </c>
      <c r="CF8" s="36">
        <v>25.384272209068019</v>
      </c>
      <c r="CG8" s="36">
        <v>1.3798532891099027</v>
      </c>
      <c r="CH8" s="41">
        <v>1.2874460180446834</v>
      </c>
      <c r="CI8" s="41">
        <v>1.4948695332427626</v>
      </c>
      <c r="CJ8" s="41">
        <v>1.3001226694403607E-2</v>
      </c>
      <c r="CK8" s="41">
        <v>2.8791694681693989E-2</v>
      </c>
      <c r="CL8" s="41">
        <v>0.99581678124313799</v>
      </c>
      <c r="CM8" s="40"/>
      <c r="CN8" s="40"/>
      <c r="CO8" s="37"/>
      <c r="CP8" s="37"/>
      <c r="CQ8" s="38"/>
      <c r="CR8" s="36"/>
      <c r="CS8" s="36"/>
      <c r="CT8" s="41"/>
      <c r="CU8" s="41"/>
      <c r="CV8" s="41"/>
      <c r="CW8" s="36"/>
      <c r="CX8" s="40"/>
      <c r="CY8" s="40"/>
      <c r="CZ8" s="37">
        <v>269.63683848583054</v>
      </c>
      <c r="DA8" s="37">
        <v>6309.7922763386659</v>
      </c>
      <c r="DB8" s="38">
        <v>6.1887629832945539</v>
      </c>
      <c r="DC8" s="36">
        <v>1019.5562979824577</v>
      </c>
      <c r="DD8" s="41">
        <v>0.85551182575605189</v>
      </c>
      <c r="DE8" s="41">
        <v>0.5917062768620972</v>
      </c>
      <c r="DF8" s="41">
        <v>3.7910186112732722</v>
      </c>
      <c r="DG8" s="42">
        <v>58.40495393363922</v>
      </c>
    </row>
    <row r="9" spans="1:111" ht="36.75" thickBot="1" x14ac:dyDescent="0.35">
      <c r="A9" s="14"/>
      <c r="B9" s="44"/>
      <c r="C9" s="32" t="s">
        <v>93</v>
      </c>
      <c r="D9" s="31"/>
      <c r="E9" s="46" t="s">
        <v>86</v>
      </c>
      <c r="F9" s="45" t="s">
        <v>88</v>
      </c>
      <c r="G9" s="29"/>
      <c r="H9" s="33">
        <v>0.87746653464687141</v>
      </c>
      <c r="I9" s="34">
        <v>7.8523065483514785E-7</v>
      </c>
      <c r="J9" s="34">
        <v>2.7774796419009334E-4</v>
      </c>
      <c r="K9" s="34">
        <v>2.6179508945714042E-4</v>
      </c>
      <c r="L9" s="34">
        <v>1.2941998213346131E-6</v>
      </c>
      <c r="M9" s="34">
        <v>4.1221995303932334E-8</v>
      </c>
      <c r="N9" s="34">
        <v>2.5457440781184829E-9</v>
      </c>
      <c r="O9" s="34">
        <v>2.0008907323945247E-11</v>
      </c>
      <c r="P9" s="34">
        <v>3.8993801434096465E-11</v>
      </c>
      <c r="Q9" s="34">
        <v>3.7441939706749831E-13</v>
      </c>
      <c r="R9" s="34">
        <v>2.7330753657068658E-13</v>
      </c>
      <c r="S9" s="34">
        <v>3.877862621589904E-15</v>
      </c>
      <c r="T9" s="34">
        <v>2.344366989157703E-12</v>
      </c>
      <c r="U9" s="34">
        <v>5.8000848832947114E-14</v>
      </c>
      <c r="V9" s="34">
        <v>2.8335685502987792E-16</v>
      </c>
      <c r="W9" s="34">
        <v>1.0722053665361842E-16</v>
      </c>
      <c r="X9" s="34">
        <v>1.3665802668158666E-16</v>
      </c>
      <c r="Y9" s="34">
        <v>1.7114505398627763E-16</v>
      </c>
      <c r="Z9" s="34">
        <v>2.7720272047493115E-17</v>
      </c>
      <c r="AA9" s="34">
        <v>5.9113790575720933E-19</v>
      </c>
      <c r="AB9" s="34">
        <v>1.245818465851112E-21</v>
      </c>
      <c r="AC9" s="34">
        <v>1.3507153546834892E-23</v>
      </c>
      <c r="AD9" s="34">
        <v>4.889910984685366E-26</v>
      </c>
      <c r="AE9" s="34">
        <v>3.1833079641552121E-28</v>
      </c>
      <c r="AF9" s="34">
        <v>2.3110676870528966E-30</v>
      </c>
      <c r="AG9" s="34">
        <v>8.520188193349522E-33</v>
      </c>
      <c r="AH9" s="34">
        <v>1.9069355949504524E-35</v>
      </c>
      <c r="AI9" s="34">
        <v>3.5658833640783689E-38</v>
      </c>
      <c r="AJ9" s="34">
        <v>4.6854728710178169E-41</v>
      </c>
      <c r="AK9" s="34">
        <v>2.5329131424045991E-43</v>
      </c>
      <c r="AL9" s="34">
        <v>2.9814821056302931E-16</v>
      </c>
      <c r="AM9" s="34">
        <v>1.9280735422557107E-18</v>
      </c>
      <c r="AN9" s="34">
        <v>8.6752021982323597E-21</v>
      </c>
      <c r="AO9" s="34">
        <v>4.04401296102697E-22</v>
      </c>
      <c r="AP9" s="34">
        <v>1.2562145344987466E-23</v>
      </c>
      <c r="AQ9" s="34">
        <v>2.0429243321857504E-27</v>
      </c>
      <c r="AR9" s="34">
        <v>1.4121500246938795E-30</v>
      </c>
      <c r="AS9" s="34">
        <v>3.306830811561402E-34</v>
      </c>
      <c r="AT9" s="34">
        <v>1.3672063528566658E-40</v>
      </c>
      <c r="AU9" s="34">
        <v>1.795358562247111E-49</v>
      </c>
      <c r="AV9" s="34">
        <v>6.5546391611126272E-62</v>
      </c>
      <c r="AW9" s="34">
        <v>3.2323464341926158E-6</v>
      </c>
      <c r="AX9" s="34">
        <v>3.498874849577023E-7</v>
      </c>
      <c r="AY9" s="34">
        <v>2.4695988988188783E-7</v>
      </c>
      <c r="AZ9" s="34">
        <v>2.5537795103830198E-5</v>
      </c>
      <c r="BA9" s="34">
        <v>9.4149105243530765E-7</v>
      </c>
      <c r="BB9" s="34">
        <v>1.0357702096038943E-8</v>
      </c>
      <c r="BC9" s="34">
        <v>1.2032364022198911E-9</v>
      </c>
      <c r="BD9" s="34">
        <v>5.4382835871787685E-8</v>
      </c>
      <c r="BE9" s="34">
        <v>1.7398766127143324E-7</v>
      </c>
      <c r="BF9" s="34">
        <v>6.4711993030450209E-9</v>
      </c>
      <c r="BG9" s="34">
        <v>2.9952024166407876E-29</v>
      </c>
      <c r="BH9" s="34">
        <v>0.1219612316875784</v>
      </c>
      <c r="BI9" s="34">
        <v>1.2469029393219288E-8</v>
      </c>
      <c r="BJ9" s="34">
        <v>0</v>
      </c>
      <c r="BK9" s="34">
        <v>4.8228836241894846E-20</v>
      </c>
      <c r="BL9" s="34">
        <v>7.4393644834511733E-23</v>
      </c>
      <c r="BM9" s="34">
        <v>4.2876568692474658E-26</v>
      </c>
      <c r="BN9" s="34">
        <v>7.4807136926040139E-29</v>
      </c>
      <c r="BO9" s="34"/>
      <c r="BP9" s="30">
        <f ca="1">SUM(OFFSET(INDIRECT(ADDRESS(7,COLUMN())),1,0):OFFSET(INDIRECT(ADDRESS(ROW()-2,COLUMN())),1,0))</f>
        <v>0</v>
      </c>
      <c r="BQ9" s="35"/>
      <c r="BR9" s="35"/>
      <c r="BS9" s="36">
        <v>60.135858009266485</v>
      </c>
      <c r="BT9" s="36">
        <v>150</v>
      </c>
      <c r="BU9" s="37">
        <v>269.63735296825621</v>
      </c>
      <c r="BV9" s="37">
        <v>6309.8053361006041</v>
      </c>
      <c r="BW9" s="36">
        <v>23.401080253311356</v>
      </c>
      <c r="BX9" s="36">
        <v>-12952.724147921996</v>
      </c>
      <c r="BY9" s="38">
        <v>1.9080532426274388E-6</v>
      </c>
      <c r="BZ9" s="39"/>
      <c r="CA9" s="40"/>
      <c r="CB9" s="37">
        <v>5.1448242566456048E-4</v>
      </c>
      <c r="CC9" s="37">
        <v>1.3059761939850804E-2</v>
      </c>
      <c r="CD9" s="37">
        <v>1.2164646786750456E-2</v>
      </c>
      <c r="CE9" s="37">
        <v>1.0310148208807367E-5</v>
      </c>
      <c r="CF9" s="36">
        <v>25.384272209068019</v>
      </c>
      <c r="CG9" s="36">
        <v>1.3798532891099027</v>
      </c>
      <c r="CH9" s="41">
        <v>1.2874460180446834</v>
      </c>
      <c r="CI9" s="41">
        <v>1.4948695332427626</v>
      </c>
      <c r="CJ9" s="41">
        <v>1.3001226694403607E-2</v>
      </c>
      <c r="CK9" s="41">
        <v>2.8791694681693989E-2</v>
      </c>
      <c r="CL9" s="41">
        <v>0.99581678124313799</v>
      </c>
      <c r="CM9" s="40"/>
      <c r="CN9" s="40"/>
      <c r="CO9" s="37"/>
      <c r="CP9" s="37"/>
      <c r="CQ9" s="38"/>
      <c r="CR9" s="36"/>
      <c r="CS9" s="36"/>
      <c r="CT9" s="41"/>
      <c r="CU9" s="41"/>
      <c r="CV9" s="41"/>
      <c r="CW9" s="36"/>
      <c r="CX9" s="40"/>
      <c r="CY9" s="40"/>
      <c r="CZ9" s="37">
        <v>269.63683848583054</v>
      </c>
      <c r="DA9" s="37">
        <v>6309.7922763386659</v>
      </c>
      <c r="DB9" s="38">
        <v>6.1887629832945539</v>
      </c>
      <c r="DC9" s="36">
        <v>1019.5562979824577</v>
      </c>
      <c r="DD9" s="41">
        <v>0.85551182575605189</v>
      </c>
      <c r="DE9" s="41">
        <v>0.5917062768620972</v>
      </c>
      <c r="DF9" s="41">
        <v>3.7910186112732722</v>
      </c>
      <c r="DG9" s="42">
        <v>58.40495393363922</v>
      </c>
    </row>
    <row r="10" spans="1:111" ht="36.75" thickBot="1" x14ac:dyDescent="0.35">
      <c r="A10" s="14"/>
      <c r="B10" s="44"/>
      <c r="C10" s="32" t="s">
        <v>94</v>
      </c>
      <c r="D10" s="31" t="s">
        <v>85</v>
      </c>
      <c r="E10" s="46" t="s">
        <v>86</v>
      </c>
      <c r="F10" s="45" t="s">
        <v>89</v>
      </c>
      <c r="G10" s="43"/>
      <c r="H10" s="33">
        <v>0.11954892768121854</v>
      </c>
      <c r="I10" s="34">
        <v>2.1442744671647331E-2</v>
      </c>
      <c r="J10" s="34">
        <v>0.25469277617697095</v>
      </c>
      <c r="K10" s="34">
        <v>6.8054628651216559E-2</v>
      </c>
      <c r="L10" s="34">
        <v>0.51116253801608036</v>
      </c>
      <c r="M10" s="34">
        <v>2.0810017941371956E-2</v>
      </c>
      <c r="N10" s="34">
        <v>1.3312696741131322E-3</v>
      </c>
      <c r="O10" s="34">
        <v>1.0485954899541258E-5</v>
      </c>
      <c r="P10" s="34">
        <v>2.0434707232600687E-5</v>
      </c>
      <c r="Q10" s="34">
        <v>1.9623075273812085E-7</v>
      </c>
      <c r="R10" s="34">
        <v>1.4323865402834468E-7</v>
      </c>
      <c r="S10" s="34">
        <v>2.0323659684035755E-9</v>
      </c>
      <c r="T10" s="34">
        <v>1.227375948152268E-6</v>
      </c>
      <c r="U10" s="34">
        <v>3.0397474953008061E-8</v>
      </c>
      <c r="V10" s="34">
        <v>1.4850568884262853E-10</v>
      </c>
      <c r="W10" s="34">
        <v>5.6193671958606734E-11</v>
      </c>
      <c r="X10" s="34">
        <v>7.1621689208003373E-11</v>
      </c>
      <c r="Y10" s="34">
        <v>8.96961019078448E-11</v>
      </c>
      <c r="Z10" s="34">
        <v>1.4528039018656536E-11</v>
      </c>
      <c r="AA10" s="34">
        <v>3.098120600003239E-13</v>
      </c>
      <c r="AB10" s="34">
        <v>6.5292646873911765E-16</v>
      </c>
      <c r="AC10" s="34">
        <v>7.079023396911938E-18</v>
      </c>
      <c r="AD10" s="34">
        <v>2.5627749140022614E-20</v>
      </c>
      <c r="AE10" s="34">
        <v>1.6683538452194363E-22</v>
      </c>
      <c r="AF10" s="34">
        <v>1.2112176093777061E-24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1.5625780385045413E-10</v>
      </c>
      <c r="AM10" s="34">
        <v>1.010492526596327E-12</v>
      </c>
      <c r="AN10" s="34">
        <v>4.546624802991088E-15</v>
      </c>
      <c r="AO10" s="34">
        <v>2.1194445054059197E-16</v>
      </c>
      <c r="AP10" s="34">
        <v>6.5837498999493208E-18</v>
      </c>
      <c r="AQ10" s="34">
        <v>1.070685181412835E-21</v>
      </c>
      <c r="AR10" s="34">
        <v>7.4009990558672933E-25</v>
      </c>
      <c r="AS10" s="34">
        <v>0</v>
      </c>
      <c r="AT10" s="34">
        <v>0</v>
      </c>
      <c r="AU10" s="34">
        <v>0</v>
      </c>
      <c r="AV10" s="34">
        <v>0</v>
      </c>
      <c r="AW10" s="34">
        <v>3.493264945415297E-4</v>
      </c>
      <c r="AX10" s="34">
        <v>1.4960437363317755E-4</v>
      </c>
      <c r="AY10" s="34">
        <v>9.5393462616920899E-5</v>
      </c>
      <c r="AZ10" s="34">
        <v>5.2648209241467681E-4</v>
      </c>
      <c r="BA10" s="34">
        <v>1.0682961379806174E-3</v>
      </c>
      <c r="BB10" s="34">
        <v>4.5021630638636508E-5</v>
      </c>
      <c r="BC10" s="34">
        <v>6.0443984620753104E-6</v>
      </c>
      <c r="BD10" s="34">
        <v>2.5381941994686376E-4</v>
      </c>
      <c r="BE10" s="34">
        <v>5.1046451226764021E-5</v>
      </c>
      <c r="BF10" s="34">
        <v>1.5090905922090093E-4</v>
      </c>
      <c r="BG10" s="34">
        <v>2.1227131304537449E-28</v>
      </c>
      <c r="BH10" s="34">
        <v>2.1177682958136034E-4</v>
      </c>
      <c r="BI10" s="34">
        <v>1.6856361635496653E-5</v>
      </c>
      <c r="BJ10" s="34">
        <v>0</v>
      </c>
      <c r="BK10" s="34">
        <v>2.527646249128971E-14</v>
      </c>
      <c r="BL10" s="34">
        <v>3.8989291898979896E-17</v>
      </c>
      <c r="BM10" s="34">
        <v>2.2471369108293075E-20</v>
      </c>
      <c r="BN10" s="34">
        <v>3.9206000784638713E-23</v>
      </c>
      <c r="BO10" s="34"/>
      <c r="BP10" s="30">
        <f ca="1">SUM(OFFSET(INDIRECT(ADDRESS(7,COLUMN())),1,0):OFFSET(INDIRECT(ADDRESS(ROW()-2,COLUMN())),1,0))</f>
        <v>0</v>
      </c>
      <c r="BQ10" s="35"/>
      <c r="BR10" s="35"/>
      <c r="BS10" s="36">
        <v>60.135858009266485</v>
      </c>
      <c r="BT10" s="36">
        <v>150</v>
      </c>
      <c r="BU10" s="37">
        <v>5.1448242566198843E-4</v>
      </c>
      <c r="BV10" s="37">
        <v>1.3059761939785516E-2</v>
      </c>
      <c r="BW10" s="36">
        <v>25.384272209068019</v>
      </c>
      <c r="BX10" s="36">
        <v>-6683.5451576902642</v>
      </c>
      <c r="BY10" s="38">
        <v>1</v>
      </c>
      <c r="BZ10" s="39"/>
      <c r="CA10" s="40"/>
      <c r="CB10" s="37">
        <v>5.1448242566198843E-4</v>
      </c>
      <c r="CC10" s="37">
        <v>1.3059761939785516E-2</v>
      </c>
      <c r="CD10" s="37">
        <v>1.2164646786689642E-2</v>
      </c>
      <c r="CE10" s="37">
        <v>1.0310148208755825E-5</v>
      </c>
      <c r="CF10" s="36">
        <v>25.384272209068019</v>
      </c>
      <c r="CG10" s="36">
        <v>1.3798532891099027</v>
      </c>
      <c r="CH10" s="41">
        <v>1.2874460180446834</v>
      </c>
      <c r="CI10" s="41">
        <v>1.4948695332427626</v>
      </c>
      <c r="CJ10" s="41">
        <v>1.3001226694403607E-2</v>
      </c>
      <c r="CK10" s="41">
        <v>2.8791694681693989E-2</v>
      </c>
      <c r="CL10" s="41">
        <v>0.99581678124313799</v>
      </c>
      <c r="CM10" s="40"/>
      <c r="CN10" s="40"/>
      <c r="CO10" s="37">
        <v>0</v>
      </c>
      <c r="CP10" s="37">
        <v>0</v>
      </c>
      <c r="CQ10" s="38">
        <v>0</v>
      </c>
      <c r="CR10" s="36">
        <v>23.401074851237279</v>
      </c>
      <c r="CS10" s="36">
        <v>813.82838005836641</v>
      </c>
      <c r="CT10" s="41">
        <v>3.791018741906413</v>
      </c>
      <c r="CU10" s="41">
        <v>0.73616263721244812</v>
      </c>
      <c r="CV10" s="41">
        <v>0.59170629554115461</v>
      </c>
      <c r="CW10" s="36">
        <v>58.404955631282547</v>
      </c>
      <c r="CX10" s="40"/>
      <c r="CY10" s="40"/>
      <c r="CZ10" s="37">
        <v>0</v>
      </c>
      <c r="DA10" s="37">
        <v>0</v>
      </c>
      <c r="DB10" s="38">
        <v>0</v>
      </c>
      <c r="DC10" s="36">
        <v>1019.5562979824577</v>
      </c>
      <c r="DD10" s="41">
        <v>0.85551182575605189</v>
      </c>
      <c r="DE10" s="41">
        <v>0.5917062768620972</v>
      </c>
      <c r="DF10" s="41">
        <v>3.7910186112732722</v>
      </c>
      <c r="DG10" s="42">
        <v>58.40495393363922</v>
      </c>
    </row>
    <row r="11" spans="1:111" ht="48.75" thickBot="1" x14ac:dyDescent="0.35">
      <c r="A11" s="14"/>
      <c r="B11" s="44"/>
      <c r="C11" s="32" t="s">
        <v>95</v>
      </c>
      <c r="D11" s="31"/>
      <c r="E11" s="46" t="s">
        <v>86</v>
      </c>
      <c r="F11" s="45" t="s">
        <v>90</v>
      </c>
      <c r="G11" s="29"/>
      <c r="H11" s="33">
        <v>0.87746801801790986</v>
      </c>
      <c r="I11" s="34">
        <v>7.4431711411960417E-7</v>
      </c>
      <c r="J11" s="34">
        <v>2.7726202929394007E-4</v>
      </c>
      <c r="K11" s="34">
        <v>2.6166524867669144E-4</v>
      </c>
      <c r="L11" s="34">
        <v>3.188754133488251E-7</v>
      </c>
      <c r="M11" s="34">
        <v>1.5153795529736321E-9</v>
      </c>
      <c r="N11" s="34">
        <v>5.6106849664015425E-12</v>
      </c>
      <c r="O11" s="34">
        <v>1.1470813826375612E-15</v>
      </c>
      <c r="P11" s="34">
        <v>3.2920523472317635E-15</v>
      </c>
      <c r="Q11" s="34">
        <v>6.7301301149509305E-19</v>
      </c>
      <c r="R11" s="34">
        <v>5.5829042609992232E-19</v>
      </c>
      <c r="S11" s="34">
        <v>1.4545246484118818E-22</v>
      </c>
      <c r="T11" s="34">
        <v>2.4683424116503859E-15</v>
      </c>
      <c r="U11" s="34">
        <v>8.4818610208583314E-19</v>
      </c>
      <c r="V11" s="34">
        <v>9.3891334138112238E-23</v>
      </c>
      <c r="W11" s="34">
        <v>1.8660149673492876E-23</v>
      </c>
      <c r="X11" s="34">
        <v>3.0348752828992908E-23</v>
      </c>
      <c r="Y11" s="34">
        <v>1.1589400880087095E-22</v>
      </c>
      <c r="Z11" s="34">
        <v>8.9499965049261703E-26</v>
      </c>
      <c r="AA11" s="34">
        <v>8.0703500763365852E-29</v>
      </c>
      <c r="AB11" s="34">
        <v>1.8640210572268014E-33</v>
      </c>
      <c r="AC11" s="34">
        <v>2.8979827460497514E-37</v>
      </c>
      <c r="AD11" s="34">
        <v>1.3111994174637809E-41</v>
      </c>
      <c r="AE11" s="34">
        <v>1.2560275413850216E-45</v>
      </c>
      <c r="AF11" s="34">
        <v>1.703380123464121E-49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1.2464858813106878E-24</v>
      </c>
      <c r="AM11" s="34">
        <v>2.7258373532467557E-28</v>
      </c>
      <c r="AN11" s="34">
        <v>5.3892973848713822E-32</v>
      </c>
      <c r="AO11" s="34">
        <v>1.747264534565061E-34</v>
      </c>
      <c r="AP11" s="34">
        <v>3.1562306057167461E-37</v>
      </c>
      <c r="AQ11" s="34">
        <v>1.3264686430732503E-43</v>
      </c>
      <c r="AR11" s="34">
        <v>5.5346989204048996E-49</v>
      </c>
      <c r="AS11" s="34">
        <v>0</v>
      </c>
      <c r="AT11" s="34">
        <v>0</v>
      </c>
      <c r="AU11" s="34">
        <v>0</v>
      </c>
      <c r="AV11" s="34">
        <v>0</v>
      </c>
      <c r="AW11" s="34">
        <v>3.2316769491272274E-6</v>
      </c>
      <c r="AX11" s="34">
        <v>3.4960111317001033E-7</v>
      </c>
      <c r="AY11" s="34">
        <v>2.4677723131894036E-7</v>
      </c>
      <c r="AZ11" s="34">
        <v>2.553677219082198E-5</v>
      </c>
      <c r="BA11" s="34">
        <v>9.3944862639501165E-7</v>
      </c>
      <c r="BB11" s="34">
        <v>1.0271747548342855E-8</v>
      </c>
      <c r="BC11" s="34">
        <v>1.1916964650449784E-9</v>
      </c>
      <c r="BD11" s="34">
        <v>5.3898217343990122E-8</v>
      </c>
      <c r="BE11" s="34">
        <v>1.7388948038056129E-7</v>
      </c>
      <c r="BF11" s="34">
        <v>6.1832110231202409E-9</v>
      </c>
      <c r="BG11" s="34">
        <v>2.9951649717620115E-29</v>
      </c>
      <c r="BH11" s="34">
        <v>0.12196142784328204</v>
      </c>
      <c r="BI11" s="34">
        <v>1.2436849231067105E-8</v>
      </c>
      <c r="BJ11" s="34">
        <v>0</v>
      </c>
      <c r="BK11" s="34">
        <v>2.4234019562715099E-29</v>
      </c>
      <c r="BL11" s="34">
        <v>4.5056565404472885E-34</v>
      </c>
      <c r="BM11" s="34">
        <v>2.7877277933954686E-39</v>
      </c>
      <c r="BN11" s="34">
        <v>2.5025252235950761E-44</v>
      </c>
      <c r="BO11" s="34"/>
      <c r="BP11" s="30">
        <f ca="1">SUM(OFFSET(INDIRECT(ADDRESS(7,COLUMN())),1,0):OFFSET(INDIRECT(ADDRESS(ROW()-2,COLUMN())),1,0))</f>
        <v>0</v>
      </c>
      <c r="BQ11" s="35"/>
      <c r="BR11" s="35"/>
      <c r="BS11" s="36">
        <v>60.135858009266485</v>
      </c>
      <c r="BT11" s="36">
        <v>150</v>
      </c>
      <c r="BU11" s="37">
        <v>0</v>
      </c>
      <c r="BV11" s="37">
        <v>0</v>
      </c>
      <c r="BW11" s="36">
        <v>23.401074851237279</v>
      </c>
      <c r="BX11" s="36">
        <v>-12952.737772767834</v>
      </c>
      <c r="BY11" s="38">
        <v>0</v>
      </c>
      <c r="BZ11" s="39"/>
      <c r="CA11" s="40"/>
      <c r="CB11" s="37">
        <v>0</v>
      </c>
      <c r="CC11" s="37">
        <v>0</v>
      </c>
      <c r="CD11" s="37">
        <v>0</v>
      </c>
      <c r="CE11" s="37">
        <v>0</v>
      </c>
      <c r="CF11" s="36">
        <v>25.384272209068019</v>
      </c>
      <c r="CG11" s="36">
        <v>1.3798532891099027</v>
      </c>
      <c r="CH11" s="41">
        <v>1.2874460180446834</v>
      </c>
      <c r="CI11" s="41">
        <v>1.4948695332427626</v>
      </c>
      <c r="CJ11" s="41">
        <v>1.3001226694403607E-2</v>
      </c>
      <c r="CK11" s="41">
        <v>2.8791694681693989E-2</v>
      </c>
      <c r="CL11" s="41">
        <v>0.99581678124313799</v>
      </c>
      <c r="CM11" s="40"/>
      <c r="CN11" s="40"/>
      <c r="CO11" s="37">
        <v>0</v>
      </c>
      <c r="CP11" s="37">
        <v>0</v>
      </c>
      <c r="CQ11" s="38">
        <v>0</v>
      </c>
      <c r="CR11" s="36">
        <v>23.401074851237279</v>
      </c>
      <c r="CS11" s="36">
        <v>813.82838005836641</v>
      </c>
      <c r="CT11" s="41">
        <v>3.791018741906413</v>
      </c>
      <c r="CU11" s="41">
        <v>0.73616263721244812</v>
      </c>
      <c r="CV11" s="41">
        <v>0.59170629554115461</v>
      </c>
      <c r="CW11" s="36">
        <v>58.404955631282547</v>
      </c>
      <c r="CX11" s="40"/>
      <c r="CY11" s="40"/>
      <c r="CZ11" s="37">
        <v>0</v>
      </c>
      <c r="DA11" s="37">
        <v>0</v>
      </c>
      <c r="DB11" s="38">
        <v>0</v>
      </c>
      <c r="DC11" s="36">
        <v>1019.5562979824577</v>
      </c>
      <c r="DD11" s="41">
        <v>0.85551182575605189</v>
      </c>
      <c r="DE11" s="41">
        <v>0.5917062768620972</v>
      </c>
      <c r="DF11" s="41">
        <v>3.7910186112732722</v>
      </c>
      <c r="DG11" s="42">
        <v>58.40495393363922</v>
      </c>
    </row>
    <row r="12" spans="1:111" ht="48.75" thickBot="1" x14ac:dyDescent="0.35">
      <c r="A12" s="14"/>
      <c r="B12" s="44"/>
      <c r="C12" s="32" t="s">
        <v>96</v>
      </c>
      <c r="D12" s="31"/>
      <c r="E12" s="46" t="s">
        <v>86</v>
      </c>
      <c r="F12" s="45" t="s">
        <v>91</v>
      </c>
      <c r="G12" s="29"/>
      <c r="H12" s="33">
        <v>0.87746798079677835</v>
      </c>
      <c r="I12" s="34">
        <v>7.4431817653313343E-7</v>
      </c>
      <c r="J12" s="34">
        <v>2.7726252584430659E-4</v>
      </c>
      <c r="K12" s="34">
        <v>2.616657368744271E-4</v>
      </c>
      <c r="L12" s="34">
        <v>3.1887509161413847E-7</v>
      </c>
      <c r="M12" s="34">
        <v>1.5153759839998206E-9</v>
      </c>
      <c r="N12" s="34">
        <v>5.6106703732223927E-12</v>
      </c>
      <c r="O12" s="34">
        <v>1.1470784320338402E-15</v>
      </c>
      <c r="P12" s="34">
        <v>3.2920438763367223E-15</v>
      </c>
      <c r="Q12" s="34">
        <v>6.7301131417437525E-19</v>
      </c>
      <c r="R12" s="34">
        <v>5.5828901876266579E-19</v>
      </c>
      <c r="S12" s="34">
        <v>1.4545210649442295E-22</v>
      </c>
      <c r="T12" s="34">
        <v>2.4683361208840308E-15</v>
      </c>
      <c r="U12" s="34">
        <v>8.4818398897670727E-19</v>
      </c>
      <c r="V12" s="34">
        <v>9.3891105511192024E-23</v>
      </c>
      <c r="W12" s="34">
        <v>1.8660104411469139E-23</v>
      </c>
      <c r="X12" s="34">
        <v>3.0348679131089461E-23</v>
      </c>
      <c r="Y12" s="34">
        <v>1.1589372601071709E-22</v>
      </c>
      <c r="Z12" s="34">
        <v>8.94997490140998E-26</v>
      </c>
      <c r="AA12" s="34">
        <v>8.0703309160541015E-29</v>
      </c>
      <c r="AB12" s="34">
        <v>1.8640167482671711E-33</v>
      </c>
      <c r="AC12" s="34">
        <v>2.8979762198536909E-37</v>
      </c>
      <c r="AD12" s="34">
        <v>1.3111965488973525E-41</v>
      </c>
      <c r="AE12" s="34">
        <v>1.2560248662451026E-45</v>
      </c>
      <c r="AF12" s="34">
        <v>1.7033765872892724E-49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1.2464828510988342E-24</v>
      </c>
      <c r="AM12" s="34">
        <v>2.7258308712521586E-28</v>
      </c>
      <c r="AN12" s="34">
        <v>5.3892848115655739E-32</v>
      </c>
      <c r="AO12" s="34">
        <v>1.7472605243157791E-34</v>
      </c>
      <c r="AP12" s="34">
        <v>3.1562234453584914E-37</v>
      </c>
      <c r="AQ12" s="34">
        <v>1.3264657563049902E-43</v>
      </c>
      <c r="AR12" s="34">
        <v>5.534687313291396E-49</v>
      </c>
      <c r="AS12" s="34">
        <v>0</v>
      </c>
      <c r="AT12" s="34">
        <v>0</v>
      </c>
      <c r="AU12" s="34">
        <v>0</v>
      </c>
      <c r="AV12" s="34">
        <v>0</v>
      </c>
      <c r="AW12" s="34">
        <v>3.2316860668710628E-6</v>
      </c>
      <c r="AX12" s="34">
        <v>3.4960269890804939E-7</v>
      </c>
      <c r="AY12" s="34">
        <v>2.4677834494244117E-7</v>
      </c>
      <c r="AZ12" s="34">
        <v>2.5536839273615582E-5</v>
      </c>
      <c r="BA12" s="34">
        <v>9.3945447905435453E-7</v>
      </c>
      <c r="BB12" s="34">
        <v>1.0271818026887983E-8</v>
      </c>
      <c r="BC12" s="34">
        <v>1.1917056419726484E-9</v>
      </c>
      <c r="BD12" s="34">
        <v>5.3898637745996778E-8</v>
      </c>
      <c r="BE12" s="34">
        <v>1.7389059371715859E-7</v>
      </c>
      <c r="BF12" s="34">
        <v>6.1832685812683332E-9</v>
      </c>
      <c r="BG12" s="34">
        <v>2.9951676290833783E-29</v>
      </c>
      <c r="BH12" s="34">
        <v>0.12196146399246378</v>
      </c>
      <c r="BI12" s="34">
        <v>1.2436890287991282E-8</v>
      </c>
      <c r="BJ12" s="34">
        <v>0</v>
      </c>
      <c r="BK12" s="34">
        <v>2.4233961432342055E-29</v>
      </c>
      <c r="BL12" s="34">
        <v>4.5056460229370324E-34</v>
      </c>
      <c r="BM12" s="34">
        <v>2.7877214752567897E-39</v>
      </c>
      <c r="BN12" s="34">
        <v>2.5025197225010582E-44</v>
      </c>
      <c r="BO12" s="34"/>
      <c r="BP12" s="30">
        <f ca="1">SUM(OFFSET(INDIRECT(ADDRESS(7,COLUMN())),1,0):OFFSET(INDIRECT(ADDRESS(ROW()-2,COLUMN())),1,0))</f>
        <v>0</v>
      </c>
      <c r="BQ12" s="35"/>
      <c r="BR12" s="35"/>
      <c r="BS12" s="36">
        <v>60.135858009266485</v>
      </c>
      <c r="BT12" s="36">
        <v>150</v>
      </c>
      <c r="BU12" s="37">
        <v>269.63683848583054</v>
      </c>
      <c r="BV12" s="37">
        <v>6309.7922763386659</v>
      </c>
      <c r="BW12" s="36">
        <v>23.4010764692683</v>
      </c>
      <c r="BX12" s="36">
        <v>-12952.737123624138</v>
      </c>
      <c r="BY12" s="38">
        <v>0</v>
      </c>
      <c r="BZ12" s="39"/>
      <c r="CA12" s="40"/>
      <c r="CB12" s="37">
        <v>0</v>
      </c>
      <c r="CC12" s="37">
        <v>0</v>
      </c>
      <c r="CD12" s="37">
        <v>0</v>
      </c>
      <c r="CE12" s="37">
        <v>0</v>
      </c>
      <c r="CF12" s="36">
        <v>25.384272209068019</v>
      </c>
      <c r="CG12" s="36">
        <v>1.3798532891099027</v>
      </c>
      <c r="CH12" s="41">
        <v>1.2874460180446834</v>
      </c>
      <c r="CI12" s="41">
        <v>1.4948695332427626</v>
      </c>
      <c r="CJ12" s="41">
        <v>1.3001226694403607E-2</v>
      </c>
      <c r="CK12" s="41">
        <v>2.8791694681693989E-2</v>
      </c>
      <c r="CL12" s="41">
        <v>0.99581678124313799</v>
      </c>
      <c r="CM12" s="40"/>
      <c r="CN12" s="40"/>
      <c r="CO12" s="37">
        <v>0</v>
      </c>
      <c r="CP12" s="37">
        <v>0</v>
      </c>
      <c r="CQ12" s="38">
        <v>0</v>
      </c>
      <c r="CR12" s="36">
        <v>23.401074851237279</v>
      </c>
      <c r="CS12" s="36">
        <v>813.82838005836641</v>
      </c>
      <c r="CT12" s="41">
        <v>3.791018741906413</v>
      </c>
      <c r="CU12" s="41">
        <v>0.73616263721244812</v>
      </c>
      <c r="CV12" s="41">
        <v>0.59170629554115461</v>
      </c>
      <c r="CW12" s="36">
        <v>58.404955631282547</v>
      </c>
      <c r="CX12" s="40"/>
      <c r="CY12" s="40"/>
      <c r="CZ12" s="37">
        <v>269.63683848583054</v>
      </c>
      <c r="DA12" s="37">
        <v>6309.7922763386659</v>
      </c>
      <c r="DB12" s="38">
        <v>6.1887629832945539</v>
      </c>
      <c r="DC12" s="36">
        <v>1019.5562979824577</v>
      </c>
      <c r="DD12" s="41">
        <v>0.85551182575605189</v>
      </c>
      <c r="DE12" s="41">
        <v>0.5917062768620972</v>
      </c>
      <c r="DF12" s="41">
        <v>3.7910186112732722</v>
      </c>
      <c r="DG12" s="42">
        <v>58.40495393363922</v>
      </c>
    </row>
  </sheetData>
  <phoneticPr fontId="3" type="noConversion"/>
  <conditionalFormatting sqref="H8:BO12">
    <cfRule type="cellIs" dxfId="6" priority="787" operator="lessThan">
      <formula>0.0000005</formula>
    </cfRule>
    <cfRule type="cellIs" dxfId="5" priority="788" operator="lessThan">
      <formula>0</formula>
    </cfRule>
    <cfRule type="expression" dxfId="4" priority="789">
      <formula>"&lt;0.000001"</formula>
    </cfRule>
  </conditionalFormatting>
  <conditionalFormatting sqref="BV8:BV12">
    <cfRule type="cellIs" dxfId="3" priority="916" operator="lessThan">
      <formula>0.001</formula>
    </cfRule>
  </conditionalFormatting>
  <conditionalFormatting sqref="H8:W12">
    <cfRule type="cellIs" dxfId="2" priority="654" operator="lessThan">
      <formula>0.001</formula>
    </cfRule>
  </conditionalFormatting>
  <conditionalFormatting sqref="BY8:BY12">
    <cfRule type="cellIs" dxfId="1" priority="650" operator="lessThan">
      <formula>0.005</formula>
    </cfRule>
  </conditionalFormatting>
  <conditionalFormatting sqref="H8:N12">
    <cfRule type="cellIs" dxfId="0" priority="133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2020-07-06T23:17:18Z</dcterms:created>
  <dcterms:modified xsi:type="dcterms:W3CDTF">2020-07-06T23:45:38Z</dcterms:modified>
</cp:coreProperties>
</file>