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msungeng\Desktop\PAP자료\"/>
    </mc:Choice>
  </mc:AlternateContent>
  <bookViews>
    <workbookView xWindow="0" yWindow="0" windowWidth="28800" windowHeight="12285"/>
  </bookViews>
  <sheets>
    <sheet name="Sheet1" sheetId="1" r:id="rId1"/>
  </sheets>
  <externalReferences>
    <externalReference r:id="rId2"/>
  </externalReferences>
  <definedNames>
    <definedName name="ActFlow">[1]Settings!$E$14</definedName>
    <definedName name="Density">[1]Settings!$E$10</definedName>
    <definedName name="MassCp">[1]Settings!$E$11</definedName>
    <definedName name="MassEnthalpy">[1]Settings!$E$9</definedName>
    <definedName name="MassFlow">[1]Settings!$E$7</definedName>
    <definedName name="MolFlow">[1]Settings!$E$6</definedName>
    <definedName name="MolW">[1]Settings!$E$8</definedName>
    <definedName name="Pressure">[1]Settings!$E$5</definedName>
    <definedName name="SurfTension">[1]Settings!$E$15</definedName>
    <definedName name="Temperature">[1]Settings!$E$4</definedName>
    <definedName name="ThermalCond">[1]Settings!$E$13</definedName>
    <definedName name="Viscosity">[1]Settings!$E$12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E7" i="1" l="1"/>
  <c r="DD7" i="1"/>
  <c r="DC7" i="1"/>
  <c r="DB7" i="1"/>
  <c r="DA7" i="1"/>
  <c r="CZ7" i="1"/>
  <c r="CY7" i="1"/>
  <c r="CX7" i="1"/>
  <c r="CU7" i="1"/>
  <c r="CT7" i="1"/>
  <c r="CS7" i="1"/>
  <c r="CR7" i="1"/>
  <c r="CQ7" i="1"/>
  <c r="CP7" i="1"/>
  <c r="CO7" i="1"/>
  <c r="CN7" i="1"/>
  <c r="CM7" i="1"/>
  <c r="CI7" i="1"/>
  <c r="CH7" i="1"/>
  <c r="CG7" i="1"/>
  <c r="CE7" i="1"/>
  <c r="CD7" i="1"/>
  <c r="CA7" i="1"/>
  <c r="BZ7" i="1"/>
  <c r="BV7" i="1"/>
  <c r="BU7" i="1"/>
  <c r="BT7" i="1"/>
  <c r="BS7" i="1"/>
  <c r="BR7" i="1"/>
  <c r="BQ7" i="1"/>
  <c r="BN10" i="1"/>
  <c r="BN11" i="1"/>
  <c r="BN12" i="1"/>
  <c r="BN13" i="1"/>
  <c r="BN14" i="1"/>
  <c r="BN15" i="1"/>
  <c r="BN16" i="1"/>
  <c r="BN17" i="1"/>
  <c r="BN18" i="1"/>
  <c r="BN19" i="1"/>
  <c r="BN20" i="1"/>
  <c r="BN21" i="1"/>
  <c r="BN22" i="1"/>
  <c r="BN23" i="1"/>
  <c r="BN24" i="1"/>
  <c r="BN25" i="1"/>
  <c r="BN26" i="1"/>
  <c r="BN27" i="1"/>
  <c r="BN28" i="1"/>
  <c r="BN29" i="1"/>
  <c r="BN30" i="1"/>
  <c r="BN31" i="1"/>
  <c r="BN32" i="1"/>
  <c r="BN33" i="1"/>
  <c r="BN34" i="1"/>
  <c r="BN35" i="1"/>
  <c r="BN36" i="1"/>
  <c r="BN37" i="1"/>
  <c r="BN38" i="1"/>
  <c r="BN39" i="1"/>
  <c r="BN40" i="1"/>
  <c r="BN41" i="1"/>
  <c r="BN42" i="1"/>
  <c r="BN43" i="1"/>
  <c r="BN44" i="1"/>
  <c r="BN45" i="1"/>
  <c r="BN46" i="1"/>
  <c r="BN47" i="1"/>
  <c r="BN48" i="1"/>
  <c r="BN49" i="1"/>
  <c r="BN50" i="1"/>
  <c r="BN51" i="1"/>
  <c r="BN52" i="1"/>
  <c r="BN53" i="1"/>
  <c r="BN54" i="1" s="1"/>
</calcChain>
</file>

<file path=xl/sharedStrings.xml><?xml version="1.0" encoding="utf-8"?>
<sst xmlns="http://schemas.openxmlformats.org/spreadsheetml/2006/main" count="245" uniqueCount="180">
  <si>
    <t>Constituent (mole fraction)</t>
  </si>
  <si>
    <t>H2O</t>
  </si>
  <si>
    <t>Nitrogen</t>
  </si>
  <si>
    <t>CO2</t>
  </si>
  <si>
    <t>H2S</t>
  </si>
  <si>
    <t>Methane</t>
  </si>
  <si>
    <t>Ethane</t>
  </si>
  <si>
    <t>Propane</t>
  </si>
  <si>
    <t>i-Butane</t>
  </si>
  <si>
    <t>n-Butane</t>
  </si>
  <si>
    <t>i-Pentane</t>
  </si>
  <si>
    <t>n-Pentane</t>
  </si>
  <si>
    <t>n-Hexane</t>
  </si>
  <si>
    <t>Benzene</t>
  </si>
  <si>
    <t>Toluene</t>
  </si>
  <si>
    <t>E-Benzene</t>
  </si>
  <si>
    <t>p-Xylene</t>
  </si>
  <si>
    <t>m-Xylene</t>
  </si>
  <si>
    <t>o-Xylene</t>
  </si>
  <si>
    <t>Hypo20000*</t>
  </si>
  <si>
    <t>Hypo20021*</t>
  </si>
  <si>
    <t>Hypo20022*</t>
  </si>
  <si>
    <t>Hypo20023*</t>
  </si>
  <si>
    <t>Hypo20024*</t>
  </si>
  <si>
    <t>Hypo20025*</t>
  </si>
  <si>
    <t>Hypo20026*</t>
  </si>
  <si>
    <t>Hypo20027*</t>
  </si>
  <si>
    <t>Hypo20028*</t>
  </si>
  <si>
    <t>Hypo20029*</t>
  </si>
  <si>
    <t>Hypo20030*</t>
  </si>
  <si>
    <t>Hypo20031*</t>
  </si>
  <si>
    <t>C7 (Marj)*</t>
  </si>
  <si>
    <t>C8 (Marj)*</t>
  </si>
  <si>
    <t>C9 (Marj)*</t>
  </si>
  <si>
    <t>C10 (Marj)*</t>
  </si>
  <si>
    <t>C11-C12 (Marj)*</t>
  </si>
  <si>
    <t>C13-C14 (Marj)*</t>
  </si>
  <si>
    <t>C15-C17 (Marj)*</t>
  </si>
  <si>
    <t>C18-C21 (Marj)*</t>
  </si>
  <si>
    <t>C22-C28 (Marj)*</t>
  </si>
  <si>
    <t>C29-C35 (Marj)*</t>
  </si>
  <si>
    <t>C36-C62 (Marj)*</t>
  </si>
  <si>
    <t>M-Mercaptan</t>
  </si>
  <si>
    <t>E-Mercaptan</t>
  </si>
  <si>
    <t>diM-Sulphide</t>
  </si>
  <si>
    <t>CS2</t>
  </si>
  <si>
    <t>nPMercaptan</t>
  </si>
  <si>
    <t>M-E-Sulfide</t>
  </si>
  <si>
    <t>diE-Sulphide</t>
  </si>
  <si>
    <t>nBMercaptan</t>
  </si>
  <si>
    <t>diMdiSulphid</t>
  </si>
  <si>
    <t>1Pentanthiol</t>
  </si>
  <si>
    <t>TEGlycol</t>
  </si>
  <si>
    <t>EGlycol</t>
  </si>
  <si>
    <t>COS</t>
  </si>
  <si>
    <t>Mercury</t>
  </si>
  <si>
    <t>n-Heptane</t>
  </si>
  <si>
    <t>n-Octane</t>
  </si>
  <si>
    <t>n-Nonane</t>
  </si>
  <si>
    <t>n-Decane</t>
  </si>
  <si>
    <t>TOTAL</t>
  </si>
  <si>
    <t>Total Stream:</t>
  </si>
  <si>
    <t>Temperature</t>
  </si>
  <si>
    <t>Pressure</t>
  </si>
  <si>
    <t>Molar Flow</t>
  </si>
  <si>
    <t>Mass Flow</t>
  </si>
  <si>
    <t>Molecular Weight</t>
  </si>
  <si>
    <t>Mass Enthalpy</t>
  </si>
  <si>
    <t>Mole Vapour Fraction</t>
  </si>
  <si>
    <t>Vapour Phase:</t>
  </si>
  <si>
    <t>Std. Gas Flow</t>
  </si>
  <si>
    <t>Mass Density</t>
  </si>
  <si>
    <t>Cp/Cv</t>
  </si>
  <si>
    <t>Mass Heat Capacity</t>
  </si>
  <si>
    <t>Viscosity</t>
  </si>
  <si>
    <t>Thermal Conductivity</t>
  </si>
  <si>
    <t>Z-Factor</t>
  </si>
  <si>
    <t>Liquid Phase:</t>
  </si>
  <si>
    <t>Actual Volume Flow</t>
  </si>
  <si>
    <t>Surface Tension</t>
  </si>
  <si>
    <t>Aqueous Phase:</t>
  </si>
  <si>
    <t>-</t>
  </si>
  <si>
    <r>
      <t>STD 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/h</t>
    </r>
  </si>
  <si>
    <t>MMscfd</t>
  </si>
  <si>
    <t>IRF</t>
  </si>
  <si>
    <t>Trunkline Outlet at OGP</t>
  </si>
  <si>
    <t>Slug Catcher Gas Outlet</t>
  </si>
  <si>
    <t>Downstream of Slug Catcher PCV</t>
  </si>
  <si>
    <t>Export Compressor Suction Scrubber Inlet</t>
  </si>
  <si>
    <t>Export Compressor Suction</t>
  </si>
  <si>
    <t>Export Compressor Discharge</t>
  </si>
  <si>
    <t>Export Compressor Discharge Cooler Outlet</t>
  </si>
  <si>
    <t>Gas MRU
 Inlet</t>
  </si>
  <si>
    <t>Gas to Wash Water Column/
AGRU</t>
  </si>
  <si>
    <t>Export Compressor Suction Scrubber Liquid Outlet</t>
  </si>
  <si>
    <t>Export Compressor Suction Scrubber Liquid Outlet After Pressure Letdown</t>
  </si>
  <si>
    <t>Gas MRU Inlet Coalescer Liquid Outlet</t>
  </si>
  <si>
    <t>Gas MRU Inlet Coalescer Liquid Outlet After Pressure Letdown</t>
  </si>
  <si>
    <t>Liquid Recycle Header to Condy/Rich MEG Separator</t>
  </si>
  <si>
    <t>Slug Catcher Hydrocarbon Condensate Outlet</t>
  </si>
  <si>
    <t>Mole Fraction</t>
  </si>
  <si>
    <t>Condensate Pre-Filter Outlet</t>
  </si>
  <si>
    <t xml:space="preserve">Condensate Heater Inlet </t>
  </si>
  <si>
    <t>Condensate Heater Outlet to Condy/Rich MEG Separato</t>
  </si>
  <si>
    <t>Slug Catcher Rich MEG Outlet</t>
  </si>
  <si>
    <t>Rich MEG Dump Vessel Inlet</t>
  </si>
  <si>
    <t>Rich MEG Dump Vessel Gas Outlet</t>
  </si>
  <si>
    <t>Stream Description</t>
  </si>
  <si>
    <t>Gas Downstream of Rich MEG Dump Vessel PCV</t>
  </si>
  <si>
    <t>Flash Gas from AGRU</t>
  </si>
  <si>
    <t>Dump Vessel Condensate Outlet to Slops System</t>
  </si>
  <si>
    <t>Dump Vessel Rich MEG Outlet</t>
  </si>
  <si>
    <t>Rich MEG Heater Inlet</t>
  </si>
  <si>
    <t>Rich MEG Heater Outlet to Condensate/Rich MEG Separator</t>
  </si>
  <si>
    <t>Condy/Rich MEG Separator Gas Outlet</t>
  </si>
  <si>
    <t>Condy/Rich MEG Separator Gas Outlet after Pressure Letdown</t>
  </si>
  <si>
    <t>1st Stage Flash Gas Compressor Suction Scrubber Inlet</t>
  </si>
  <si>
    <t xml:space="preserve">1st Stage Flash Gas Compressor Suction </t>
  </si>
  <si>
    <t>1st Stage Flash Gas Compressor Discharge</t>
  </si>
  <si>
    <t>1st Stage Flash Gas Compressor Discharge Cooler Outlet</t>
  </si>
  <si>
    <t xml:space="preserve">2nd Stage Flash Gas Compressor Suction </t>
  </si>
  <si>
    <t>2nd Stage Flash Gas Compressor Discharge</t>
  </si>
  <si>
    <t>2nd Stage Flash Gas Compressor Discharge Cooler Outlet</t>
  </si>
  <si>
    <t>1st Stage Flash Gas Compressor Suction Scrubber Liquid Outlet</t>
  </si>
  <si>
    <t>1st Stage Flash Gas Compressor Suction Scrubber Liquid Outlet Downstream of Liquid Pump</t>
  </si>
  <si>
    <t>2nd Stage Flash Gas Compressor Suction Scrubber Liquid Outlet</t>
  </si>
  <si>
    <t>2nd Stage Flash Gas Compressor Suction Scrubber Liquid Outlet after Pressure Letdown</t>
  </si>
  <si>
    <t>Condensate/Rich MEG Separator Condensate Outlet</t>
  </si>
  <si>
    <t>Condensate/Rich MEG Separator Rich MEG Outlet</t>
  </si>
  <si>
    <t>Condensate/Rich MEG Separator Rich MEG Outlet after Pressure Letdown</t>
  </si>
  <si>
    <t>Overhead Gas from Sour Water Stripper</t>
  </si>
  <si>
    <t>Overhead Gas from Sour Water Stripper after Pressure Letdown</t>
  </si>
  <si>
    <t>1001</t>
    <phoneticPr fontId="3" type="noConversion"/>
  </si>
  <si>
    <t>1002</t>
    <phoneticPr fontId="3" type="noConversion"/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</si>
  <si>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</si>
  <si>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</si>
  <si>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</si>
  <si>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</si>
  <si>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</si>
  <si>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</si>
  <si>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</si>
  <si>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</si>
  <si>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</si>
  <si>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</si>
  <si>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</si>
  <si>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</si>
  <si>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</si>
  <si>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</si>
  <si>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</si>
  <si>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</si>
  <si>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</si>
  <si>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</si>
  <si>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</si>
  <si>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</si>
  <si>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</si>
  <si>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</si>
  <si>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</si>
  <si>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</si>
  <si>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</si>
  <si>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</si>
  <si>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</si>
  <si>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</si>
  <si>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</si>
  <si>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</si>
  <si>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</si>
  <si>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</si>
  <si>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</si>
  <si>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</si>
  <si>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</si>
  <si>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</si>
  <si>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</si>
  <si>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</si>
  <si>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</si>
  <si>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</si>
  <si>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</si>
  <si>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</si>
  <si>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</si>
  <si>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STREAM NUMBER</t>
    <phoneticPr fontId="3" type="noConversion"/>
  </si>
  <si>
    <t>UNIT</t>
    <phoneticPr fontId="3" type="noConversion"/>
  </si>
  <si>
    <t>STREAM DESCRIPTION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</si>
</sst>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.000000"/>
    <numFmt numFmtId="177" formatCode="0.000000"/>
    <numFmt numFmtId="178" formatCode="0.0000"/>
    <numFmt numFmtId="179" formatCode="0.0"/>
    <numFmt numFmtId="180" formatCode="0.000E+00"/>
    <numFmt numFmtId="181" formatCode="0.000"/>
  </numFmts>
  <fonts count="9" x14ac:knownFonts="1"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8"/>
      <name val="Arial"/>
      <family val="2"/>
    </font>
    <font>
      <sz val="8"/>
      <name val="맑은 고딕"/>
      <family val="2"/>
      <charset val="129"/>
      <scheme val="minor"/>
    </font>
    <font>
      <sz val="8"/>
      <name val="Arial Narrow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87">
    <xf numFmtId="0" fontId="0" fillId="0" borderId="0" xfId="0">
      <alignment vertical="center"/>
    </xf>
    <xf numFmtId="0" fontId="5" fillId="0" borderId="1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0" fontId="6" fillId="0" borderId="3" xfId="0" applyFont="1" applyBorder="1" applyAlignment="1"/>
    <xf numFmtId="0" fontId="6" fillId="0" borderId="4" xfId="0" applyFont="1" applyBorder="1" applyAlignment="1"/>
    <xf numFmtId="0" fontId="5" fillId="0" borderId="4" xfId="1" applyFont="1" applyBorder="1" applyAlignment="1">
      <alignment vertical="center"/>
    </xf>
    <xf numFmtId="0" fontId="5" fillId="0" borderId="4" xfId="1" applyFont="1" applyBorder="1" applyAlignment="1">
      <alignment vertical="center" wrapText="1"/>
    </xf>
    <xf numFmtId="2" fontId="5" fillId="0" borderId="3" xfId="1" applyNumberFormat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5" fillId="0" borderId="3" xfId="1" applyFont="1" applyBorder="1" applyAlignment="1">
      <alignment vertical="center" wrapText="1"/>
    </xf>
    <xf numFmtId="0" fontId="2" fillId="0" borderId="5" xfId="1" applyFont="1" applyBorder="1" applyAlignment="1">
      <alignment vertical="center" wrapText="1"/>
    </xf>
    <xf numFmtId="0" fontId="2" fillId="0" borderId="6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0" fillId="0" borderId="0" xfId="0" applyBorder="1" applyAlignment="1"/>
    <xf numFmtId="0" fontId="6" fillId="0" borderId="7" xfId="0" applyFont="1" applyBorder="1" applyAlignment="1"/>
    <xf numFmtId="0" fontId="6" fillId="0" borderId="8" xfId="0" applyFont="1" applyBorder="1" applyAlignment="1"/>
    <xf numFmtId="0" fontId="6" fillId="0" borderId="9" xfId="0" applyFont="1" applyBorder="1" applyAlignment="1"/>
    <xf numFmtId="0" fontId="0" fillId="0" borderId="9" xfId="0" applyBorder="1" applyAlignment="1"/>
    <xf numFmtId="0" fontId="1" fillId="0" borderId="9" xfId="1" applyBorder="1" applyAlignment="1">
      <alignment vertical="center" wrapText="1"/>
    </xf>
    <xf numFmtId="2" fontId="1" fillId="0" borderId="8" xfId="1" applyNumberFormat="1" applyBorder="1" applyAlignment="1">
      <alignment vertical="center" wrapText="1"/>
    </xf>
    <xf numFmtId="0" fontId="1" fillId="0" borderId="8" xfId="1" applyBorder="1" applyAlignment="1">
      <alignment vertical="center" wrapText="1"/>
    </xf>
    <xf numFmtId="0" fontId="1" fillId="0" borderId="10" xfId="1" applyBorder="1" applyAlignment="1">
      <alignment vertical="center" wrapText="1"/>
    </xf>
    <xf numFmtId="0" fontId="2" fillId="0" borderId="8" xfId="1" applyFont="1" applyBorder="1" applyAlignment="1">
      <alignment vertical="center" wrapText="1"/>
    </xf>
    <xf numFmtId="0" fontId="2" fillId="0" borderId="10" xfId="1" applyFont="1" applyBorder="1" applyAlignment="1">
      <alignment vertical="center" wrapText="1"/>
    </xf>
    <xf numFmtId="0" fontId="4" fillId="0" borderId="11" xfId="1" applyFont="1" applyBorder="1" applyAlignment="1">
      <alignment vertical="center"/>
    </xf>
    <xf numFmtId="0" fontId="0" fillId="0" borderId="11" xfId="0" applyBorder="1" applyAlignment="1"/>
    <xf numFmtId="0" fontId="6" fillId="0" borderId="12" xfId="0" applyFont="1" applyBorder="1" applyAlignment="1"/>
    <xf numFmtId="0" fontId="6" fillId="0" borderId="13" xfId="0" applyFont="1" applyBorder="1" applyAlignment="1"/>
    <xf numFmtId="0" fontId="6" fillId="0" borderId="14" xfId="0" applyFont="1" applyBorder="1" applyAlignment="1"/>
    <xf numFmtId="0" fontId="0" fillId="0" borderId="14" xfId="0" applyBorder="1" applyAlignment="1"/>
    <xf numFmtId="0" fontId="1" fillId="0" borderId="14" xfId="1" applyBorder="1" applyAlignment="1">
      <alignment vertical="center" wrapText="1"/>
    </xf>
    <xf numFmtId="2" fontId="1" fillId="0" borderId="13" xfId="1" applyNumberFormat="1" applyBorder="1" applyAlignment="1">
      <alignment vertical="center" wrapText="1"/>
    </xf>
    <xf numFmtId="0" fontId="1" fillId="0" borderId="13" xfId="1" applyBorder="1" applyAlignment="1">
      <alignment vertical="center" wrapText="1"/>
    </xf>
    <xf numFmtId="0" fontId="1" fillId="0" borderId="15" xfId="1" applyBorder="1" applyAlignment="1">
      <alignment vertical="center" wrapText="1"/>
    </xf>
    <xf numFmtId="49" fontId="2" fillId="0" borderId="16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49" fontId="8" fillId="0" borderId="2" xfId="0" applyNumberFormat="1" applyFont="1" applyFill="1" applyBorder="1" applyAlignment="1">
      <alignment horizontal="center" vertical="top" wrapText="1"/>
    </xf>
    <xf numFmtId="49" fontId="2" fillId="0" borderId="5" xfId="0" applyNumberFormat="1" applyFont="1" applyFill="1" applyBorder="1" applyAlignment="1">
      <alignment horizontal="center" vertical="center" wrapText="1"/>
    </xf>
    <xf numFmtId="176" fontId="6" fillId="0" borderId="2" xfId="1" applyNumberFormat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 vertical="center"/>
    </xf>
    <xf numFmtId="177" fontId="2" fillId="0" borderId="13" xfId="1" applyNumberFormat="1" applyFont="1" applyBorder="1" applyAlignment="1">
      <alignment horizontal="center" vertical="center"/>
    </xf>
    <xf numFmtId="178" fontId="2" fillId="0" borderId="3" xfId="1" applyNumberFormat="1" applyFont="1" applyBorder="1" applyAlignment="1">
      <alignment horizontal="center" vertical="center"/>
    </xf>
    <xf numFmtId="179" fontId="6" fillId="0" borderId="3" xfId="1" applyNumberFormat="1" applyFont="1" applyBorder="1" applyAlignment="1">
      <alignment horizontal="center" vertical="center"/>
    </xf>
    <xf numFmtId="1" fontId="6" fillId="0" borderId="3" xfId="1" applyNumberFormat="1" applyFont="1" applyBorder="1" applyAlignment="1">
      <alignment horizontal="center" vertical="center"/>
    </xf>
    <xf numFmtId="2" fontId="6" fillId="0" borderId="3" xfId="1" applyNumberFormat="1" applyFont="1" applyBorder="1" applyAlignment="1">
      <alignment horizontal="center" vertical="center"/>
    </xf>
    <xf numFmtId="180" fontId="6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181" fontId="6" fillId="0" borderId="3" xfId="1" applyNumberFormat="1" applyFont="1" applyBorder="1" applyAlignment="1">
      <alignment horizontal="center" vertical="center"/>
    </xf>
    <xf numFmtId="179" fontId="6" fillId="0" borderId="5" xfId="1" applyNumberFormat="1" applyFont="1" applyBorder="1" applyAlignment="1">
      <alignment horizontal="center" vertical="center"/>
    </xf>
    <xf numFmtId="49" fontId="2" fillId="0" borderId="17" xfId="1" applyNumberFormat="1" applyFont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center" vertical="top" wrapText="1"/>
    </xf>
    <xf numFmtId="49" fontId="2" fillId="0" borderId="10" xfId="0" applyNumberFormat="1" applyFont="1" applyFill="1" applyBorder="1" applyAlignment="1">
      <alignment horizontal="center" vertical="center" wrapText="1"/>
    </xf>
    <xf numFmtId="176" fontId="6" fillId="0" borderId="7" xfId="1" applyNumberFormat="1" applyFont="1" applyBorder="1" applyAlignment="1">
      <alignment horizontal="center" vertical="center"/>
    </xf>
    <xf numFmtId="176" fontId="6" fillId="0" borderId="8" xfId="1" applyNumberFormat="1" applyFont="1" applyBorder="1" applyAlignment="1">
      <alignment horizontal="center" vertical="center"/>
    </xf>
    <xf numFmtId="178" fontId="2" fillId="0" borderId="8" xfId="1" applyNumberFormat="1" applyFont="1" applyBorder="1" applyAlignment="1">
      <alignment horizontal="center" vertical="center"/>
    </xf>
    <xf numFmtId="179" fontId="6" fillId="0" borderId="8" xfId="1" applyNumberFormat="1" applyFont="1" applyBorder="1" applyAlignment="1">
      <alignment horizontal="center" vertical="center"/>
    </xf>
    <xf numFmtId="1" fontId="6" fillId="0" borderId="8" xfId="1" applyNumberFormat="1" applyFont="1" applyBorder="1" applyAlignment="1">
      <alignment horizontal="center" vertical="center"/>
    </xf>
    <xf numFmtId="2" fontId="6" fillId="0" borderId="8" xfId="1" applyNumberFormat="1" applyFont="1" applyBorder="1" applyAlignment="1">
      <alignment horizontal="center" vertical="center"/>
    </xf>
    <xf numFmtId="180" fontId="6" fillId="0" borderId="8" xfId="1" applyNumberFormat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181" fontId="6" fillId="0" borderId="8" xfId="1" applyNumberFormat="1" applyFont="1" applyBorder="1" applyAlignment="1">
      <alignment horizontal="center" vertical="center"/>
    </xf>
    <xf numFmtId="179" fontId="6" fillId="0" borderId="10" xfId="1" applyNumberFormat="1" applyFont="1" applyBorder="1" applyAlignment="1">
      <alignment horizontal="center" vertical="center"/>
    </xf>
    <xf numFmtId="176" fontId="6" fillId="0" borderId="8" xfId="1" applyNumberFormat="1" applyFont="1" applyFill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5" fillId="0" borderId="11" xfId="1" applyFont="1" applyBorder="1" applyAlignment="1">
      <alignment vertical="center"/>
    </xf>
    <xf numFmtId="49" fontId="8" fillId="0" borderId="18" xfId="0" applyNumberFormat="1" applyFont="1" applyFill="1" applyBorder="1" applyAlignment="1">
      <alignment horizontal="center" vertical="top" wrapText="1"/>
    </xf>
    <xf numFmtId="49" fontId="2" fillId="0" borderId="19" xfId="0" applyNumberFormat="1" applyFont="1" applyFill="1" applyBorder="1" applyAlignment="1">
      <alignment horizontal="center" vertical="center" wrapText="1"/>
    </xf>
    <xf numFmtId="176" fontId="6" fillId="0" borderId="18" xfId="1" applyNumberFormat="1" applyFont="1" applyBorder="1" applyAlignment="1">
      <alignment horizontal="center" vertical="center"/>
    </xf>
    <xf numFmtId="176" fontId="6" fillId="0" borderId="20" xfId="1" applyNumberFormat="1" applyFont="1" applyBorder="1" applyAlignment="1">
      <alignment horizontal="center" vertical="center"/>
    </xf>
    <xf numFmtId="176" fontId="6" fillId="0" borderId="14" xfId="1" applyNumberFormat="1" applyFont="1" applyBorder="1" applyAlignment="1">
      <alignment horizontal="center" vertical="center"/>
    </xf>
    <xf numFmtId="177" fontId="2" fillId="0" borderId="20" xfId="1" applyNumberFormat="1" applyFont="1" applyBorder="1" applyAlignment="1">
      <alignment horizontal="center" vertical="center"/>
    </xf>
    <xf numFmtId="178" fontId="2" fillId="0" borderId="14" xfId="1" applyNumberFormat="1" applyFont="1" applyBorder="1" applyAlignment="1">
      <alignment horizontal="center" vertical="center"/>
    </xf>
    <xf numFmtId="178" fontId="2" fillId="0" borderId="20" xfId="1" applyNumberFormat="1" applyFont="1" applyBorder="1" applyAlignment="1">
      <alignment horizontal="center" vertical="center"/>
    </xf>
    <xf numFmtId="179" fontId="6" fillId="0" borderId="20" xfId="1" applyNumberFormat="1" applyFont="1" applyBorder="1" applyAlignment="1">
      <alignment horizontal="center" vertical="center"/>
    </xf>
    <xf numFmtId="1" fontId="6" fillId="0" borderId="20" xfId="1" applyNumberFormat="1" applyFont="1" applyBorder="1" applyAlignment="1">
      <alignment horizontal="center" vertical="center"/>
    </xf>
    <xf numFmtId="2" fontId="6" fillId="0" borderId="20" xfId="1" applyNumberFormat="1" applyFont="1" applyBorder="1" applyAlignment="1">
      <alignment horizontal="center" vertical="center"/>
    </xf>
    <xf numFmtId="180" fontId="6" fillId="0" borderId="20" xfId="1" applyNumberFormat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181" fontId="6" fillId="0" borderId="20" xfId="1" applyNumberFormat="1" applyFont="1" applyBorder="1" applyAlignment="1">
      <alignment horizontal="center" vertical="center"/>
    </xf>
    <xf numFmtId="179" fontId="6" fillId="0" borderId="19" xfId="1" applyNumberFormat="1" applyFont="1" applyBorder="1" applyAlignment="1">
      <alignment horizontal="center" vertical="center"/>
    </xf>
    <xf numFmtId="0" fontId="5" fillId="0" borderId="6" xfId="1" applyFont="1" applyBorder="1" applyAlignment="1">
      <alignment vertical="center"/>
    </xf>
    <xf numFmtId="49" fontId="8" fillId="0" borderId="21" xfId="0" applyNumberFormat="1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center" vertical="center" wrapText="1"/>
    </xf>
    <xf numFmtId="49" fontId="8" fillId="0" borderId="22" xfId="0" applyNumberFormat="1" applyFont="1" applyFill="1" applyBorder="1" applyAlignment="1">
      <alignment horizontal="center" vertical="center" wrapText="1"/>
    </xf>
    <xf numFmtId="49" fontId="8" fillId="0" borderId="17" xfId="0" applyNumberFormat="1" applyFont="1" applyFill="1" applyBorder="1" applyAlignment="1">
      <alignment horizontal="center" vertical="center" wrapText="1"/>
    </xf>
  </cellXfs>
  <cellStyles count="2">
    <cellStyle name="Normal 2 2" xfId="1"/>
    <cellStyle name="표준" xfId="0" builtinId="0"/>
  </cellStyles>
  <dxfs count="789"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J-NA-V504\Hanaa.Mashal$\cached\My%20Documents\2018%20SK318%20SELECT%20PHASE\Pre-FEED\HMB_EL%20RnM%20800MMscf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HM"/>
      <sheetName val="Settings"/>
    </sheetNames>
    <sheetDataSet>
      <sheetData sheetId="0" refreshError="1"/>
      <sheetData sheetId="1" refreshError="1"/>
      <sheetData sheetId="2" refreshError="1">
        <row r="4">
          <cell r="E4" t="str">
            <v>°C</v>
          </cell>
        </row>
        <row r="5">
          <cell r="E5" t="str">
            <v>kPa (abs)</v>
          </cell>
        </row>
        <row r="6">
          <cell r="E6" t="str">
            <v>kmol/h</v>
          </cell>
        </row>
        <row r="7">
          <cell r="E7" t="str">
            <v>kg/h</v>
          </cell>
        </row>
        <row r="8">
          <cell r="E8" t="str">
            <v>kg/kmol</v>
          </cell>
        </row>
        <row r="9">
          <cell r="E9" t="str">
            <v>kJ/kg</v>
          </cell>
        </row>
        <row r="10">
          <cell r="E10" t="str">
            <v xml:space="preserve">kg/m3 </v>
          </cell>
        </row>
        <row r="11">
          <cell r="E11" t="str">
            <v>kJ/kg.°C</v>
          </cell>
        </row>
        <row r="12">
          <cell r="E12" t="str">
            <v>mPa.s (cP)</v>
          </cell>
        </row>
        <row r="13">
          <cell r="E13" t="str">
            <v>W/m.K</v>
          </cell>
        </row>
        <row r="14">
          <cell r="E14" t="str">
            <v>m3/h</v>
          </cell>
        </row>
        <row r="15">
          <cell r="E15" t="str">
            <v>dyne/cm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54"/>
  <sheetViews>
    <sheetView tabSelected="1" workbookViewId="0">
      <selection sqref="A1:D1"/>
    </sheetView>
  </sheetViews>
  <sheetFormatPr defaultRowHeight="16.5" x14ac:dyDescent="0.3"/>
  <sheetData>
    <row r="1" spans="1:109" ht="23.25" thickBot="1" x14ac:dyDescent="0.25">
      <c r="A1" s="12" t="s">
        <v>177</v>
      </c>
      <c r="B1" s="13"/>
      <c r="C1" s="14" t="s">
        <v>178</v>
      </c>
      <c r="D1" s="14" t="s">
        <v>179</v>
      </c>
      <c r="E1" s="1" t="s">
        <v>0</v>
      </c>
      <c r="F1" s="2" t="s">
        <v>1</v>
      </c>
      <c r="G1" s="3" t="s">
        <v>2</v>
      </c>
      <c r="H1" s="3" t="s">
        <v>3</v>
      </c>
      <c r="I1" s="3" t="s">
        <v>4</v>
      </c>
      <c r="J1" s="3" t="s">
        <v>5</v>
      </c>
      <c r="K1" s="3" t="s">
        <v>6</v>
      </c>
      <c r="L1" s="3" t="s">
        <v>7</v>
      </c>
      <c r="M1" s="3" t="s">
        <v>8</v>
      </c>
      <c r="N1" s="3" t="s">
        <v>9</v>
      </c>
      <c r="O1" s="3" t="s">
        <v>10</v>
      </c>
      <c r="P1" s="3" t="s">
        <v>11</v>
      </c>
      <c r="Q1" s="3" t="s">
        <v>12</v>
      </c>
      <c r="R1" s="3" t="s">
        <v>13</v>
      </c>
      <c r="S1" s="3" t="s">
        <v>14</v>
      </c>
      <c r="T1" s="3" t="s">
        <v>15</v>
      </c>
      <c r="U1" s="3" t="s">
        <v>16</v>
      </c>
      <c r="V1" s="3" t="s">
        <v>17</v>
      </c>
      <c r="W1" s="3" t="s">
        <v>18</v>
      </c>
      <c r="X1" s="4" t="s">
        <v>19</v>
      </c>
      <c r="Y1" s="4" t="s">
        <v>20</v>
      </c>
      <c r="Z1" s="4" t="s">
        <v>21</v>
      </c>
      <c r="AA1" s="4" t="s">
        <v>22</v>
      </c>
      <c r="AB1" s="4" t="s">
        <v>23</v>
      </c>
      <c r="AC1" s="4" t="s">
        <v>24</v>
      </c>
      <c r="AD1" s="4" t="s">
        <v>25</v>
      </c>
      <c r="AE1" s="4" t="s">
        <v>26</v>
      </c>
      <c r="AF1" s="4" t="s">
        <v>27</v>
      </c>
      <c r="AG1" s="4" t="s">
        <v>28</v>
      </c>
      <c r="AH1" s="4" t="s">
        <v>29</v>
      </c>
      <c r="AI1" s="4" t="s">
        <v>30</v>
      </c>
      <c r="AJ1" s="4" t="s">
        <v>31</v>
      </c>
      <c r="AK1" s="4" t="s">
        <v>32</v>
      </c>
      <c r="AL1" s="4" t="s">
        <v>33</v>
      </c>
      <c r="AM1" s="4" t="s">
        <v>34</v>
      </c>
      <c r="AN1" s="4" t="s">
        <v>35</v>
      </c>
      <c r="AO1" s="4" t="s">
        <v>36</v>
      </c>
      <c r="AP1" s="4" t="s">
        <v>37</v>
      </c>
      <c r="AQ1" s="4" t="s">
        <v>38</v>
      </c>
      <c r="AR1" s="4" t="s">
        <v>39</v>
      </c>
      <c r="AS1" s="4" t="s">
        <v>40</v>
      </c>
      <c r="AT1" s="4" t="s">
        <v>41</v>
      </c>
      <c r="AU1" s="4" t="s">
        <v>42</v>
      </c>
      <c r="AV1" s="4" t="s">
        <v>43</v>
      </c>
      <c r="AW1" s="4" t="s">
        <v>44</v>
      </c>
      <c r="AX1" s="4" t="s">
        <v>45</v>
      </c>
      <c r="AY1" s="4" t="s">
        <v>46</v>
      </c>
      <c r="AZ1" s="4" t="s">
        <v>47</v>
      </c>
      <c r="BA1" s="4" t="s">
        <v>48</v>
      </c>
      <c r="BB1" s="4" t="s">
        <v>49</v>
      </c>
      <c r="BC1" s="4" t="s">
        <v>50</v>
      </c>
      <c r="BD1" s="4" t="s">
        <v>51</v>
      </c>
      <c r="BE1" s="4" t="s">
        <v>52</v>
      </c>
      <c r="BF1" s="4" t="s">
        <v>53</v>
      </c>
      <c r="BG1" s="4" t="s">
        <v>54</v>
      </c>
      <c r="BH1" s="4" t="s">
        <v>55</v>
      </c>
      <c r="BI1" s="4" t="s">
        <v>56</v>
      </c>
      <c r="BJ1" s="4" t="s">
        <v>57</v>
      </c>
      <c r="BK1" s="4" t="s">
        <v>58</v>
      </c>
      <c r="BL1" s="4" t="s">
        <v>59</v>
      </c>
      <c r="BM1" s="5"/>
      <c r="BN1" s="6" t="s">
        <v>60</v>
      </c>
      <c r="BO1" s="7"/>
      <c r="BP1" s="8" t="s">
        <v>61</v>
      </c>
      <c r="BQ1" s="9" t="s">
        <v>62</v>
      </c>
      <c r="BR1" s="9" t="s">
        <v>63</v>
      </c>
      <c r="BS1" s="9" t="s">
        <v>64</v>
      </c>
      <c r="BT1" s="9" t="s">
        <v>65</v>
      </c>
      <c r="BU1" s="9" t="s">
        <v>66</v>
      </c>
      <c r="BV1" s="9" t="s">
        <v>67</v>
      </c>
      <c r="BW1" s="9" t="s">
        <v>68</v>
      </c>
      <c r="BX1" s="9"/>
      <c r="BY1" s="10" t="s">
        <v>69</v>
      </c>
      <c r="BZ1" s="9" t="s">
        <v>64</v>
      </c>
      <c r="CA1" s="9" t="s">
        <v>65</v>
      </c>
      <c r="CB1" s="9" t="s">
        <v>70</v>
      </c>
      <c r="CC1" s="9" t="s">
        <v>70</v>
      </c>
      <c r="CD1" s="9" t="s">
        <v>66</v>
      </c>
      <c r="CE1" s="9" t="s">
        <v>71</v>
      </c>
      <c r="CF1" s="9" t="s">
        <v>72</v>
      </c>
      <c r="CG1" s="9" t="s">
        <v>73</v>
      </c>
      <c r="CH1" s="9" t="s">
        <v>74</v>
      </c>
      <c r="CI1" s="9" t="s">
        <v>75</v>
      </c>
      <c r="CJ1" s="9" t="s">
        <v>76</v>
      </c>
      <c r="CK1" s="9"/>
      <c r="CL1" s="10" t="s">
        <v>77</v>
      </c>
      <c r="CM1" s="9" t="s">
        <v>64</v>
      </c>
      <c r="CN1" s="9" t="s">
        <v>65</v>
      </c>
      <c r="CO1" s="9" t="s">
        <v>78</v>
      </c>
      <c r="CP1" s="9" t="s">
        <v>66</v>
      </c>
      <c r="CQ1" s="9" t="s">
        <v>71</v>
      </c>
      <c r="CR1" s="9" t="s">
        <v>73</v>
      </c>
      <c r="CS1" s="9" t="s">
        <v>74</v>
      </c>
      <c r="CT1" s="9" t="s">
        <v>75</v>
      </c>
      <c r="CU1" s="9" t="s">
        <v>79</v>
      </c>
      <c r="CV1" s="9"/>
      <c r="CW1" s="10" t="s">
        <v>80</v>
      </c>
      <c r="CX1" s="9" t="s">
        <v>64</v>
      </c>
      <c r="CY1" s="9" t="s">
        <v>65</v>
      </c>
      <c r="CZ1" s="9" t="s">
        <v>78</v>
      </c>
      <c r="DA1" s="9" t="s">
        <v>71</v>
      </c>
      <c r="DB1" s="9" t="s">
        <v>74</v>
      </c>
      <c r="DC1" s="9" t="s">
        <v>75</v>
      </c>
      <c r="DD1" s="9" t="s">
        <v>73</v>
      </c>
      <c r="DE1" s="11" t="s">
        <v>79</v>
      </c>
    </row>
    <row r="2" spans="1:109" ht="17.25" thickBot="1" x14ac:dyDescent="0.35">
      <c r="A2" s="12"/>
      <c r="B2" s="13"/>
      <c r="C2" s="14"/>
      <c r="D2" s="14"/>
      <c r="E2" s="15"/>
      <c r="F2" s="16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8"/>
      <c r="BN2" s="19"/>
      <c r="BO2" s="20"/>
      <c r="BP2" s="21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3"/>
    </row>
    <row r="3" spans="1:109" ht="17.25" thickBot="1" x14ac:dyDescent="0.35">
      <c r="A3" s="12"/>
      <c r="B3" s="13"/>
      <c r="C3" s="14"/>
      <c r="D3" s="14"/>
      <c r="E3" s="15"/>
      <c r="F3" s="16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8"/>
      <c r="BN3" s="19"/>
      <c r="BO3" s="20"/>
      <c r="BP3" s="21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3"/>
    </row>
    <row r="4" spans="1:109" ht="17.25" thickBot="1" x14ac:dyDescent="0.35">
      <c r="A4" s="12"/>
      <c r="B4" s="13"/>
      <c r="C4" s="14"/>
      <c r="D4" s="14"/>
      <c r="E4" s="15"/>
      <c r="F4" s="16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8"/>
      <c r="BN4" s="19"/>
      <c r="BO4" s="20"/>
      <c r="BP4" s="21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3"/>
    </row>
    <row r="5" spans="1:109" ht="17.25" thickBot="1" x14ac:dyDescent="0.35">
      <c r="A5" s="12"/>
      <c r="B5" s="13"/>
      <c r="C5" s="14"/>
      <c r="D5" s="14"/>
      <c r="E5" s="15"/>
      <c r="F5" s="16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8"/>
      <c r="BN5" s="19"/>
      <c r="BO5" s="20"/>
      <c r="BP5" s="21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3"/>
    </row>
    <row r="6" spans="1:109" ht="17.25" thickBot="1" x14ac:dyDescent="0.35">
      <c r="A6" s="12"/>
      <c r="B6" s="13"/>
      <c r="C6" s="14"/>
      <c r="D6" s="14"/>
      <c r="E6" s="15"/>
      <c r="F6" s="16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8"/>
      <c r="BN6" s="19"/>
      <c r="BO6" s="20"/>
      <c r="BP6" s="21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3"/>
    </row>
    <row r="7" spans="1:109" ht="17.25" thickBot="1" x14ac:dyDescent="0.35">
      <c r="A7" s="12"/>
      <c r="B7" s="13"/>
      <c r="C7" s="14"/>
      <c r="D7" s="14"/>
      <c r="E7" s="15"/>
      <c r="F7" s="16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8"/>
      <c r="BN7" s="19"/>
      <c r="BO7" s="20"/>
      <c r="BP7" s="21"/>
      <c r="BQ7" s="24" t="str">
        <f>Temperature</f>
        <v>°C</v>
      </c>
      <c r="BR7" s="24" t="str">
        <f>Pressure</f>
        <v>kPa (abs)</v>
      </c>
      <c r="BS7" s="24" t="str">
        <f>MolFlow</f>
        <v>kmol/h</v>
      </c>
      <c r="BT7" s="24" t="str">
        <f>MassFlow</f>
        <v>kg/h</v>
      </c>
      <c r="BU7" s="24" t="str">
        <f>MolW</f>
        <v>kg/kmol</v>
      </c>
      <c r="BV7" s="24" t="str">
        <f>MassEnthalpy</f>
        <v>kJ/kg</v>
      </c>
      <c r="BW7" s="24" t="s">
        <v>81</v>
      </c>
      <c r="BX7" s="24"/>
      <c r="BY7" s="22"/>
      <c r="BZ7" s="24" t="str">
        <f>MolFlow</f>
        <v>kmol/h</v>
      </c>
      <c r="CA7" s="24" t="str">
        <f>MassFlow</f>
        <v>kg/h</v>
      </c>
      <c r="CB7" s="24" t="s">
        <v>82</v>
      </c>
      <c r="CC7" s="24" t="s">
        <v>83</v>
      </c>
      <c r="CD7" s="24" t="str">
        <f>MolFlow</f>
        <v>kmol/h</v>
      </c>
      <c r="CE7" s="24" t="str">
        <f>Density</f>
        <v xml:space="preserve">kg/m3 </v>
      </c>
      <c r="CF7" s="24" t="s">
        <v>81</v>
      </c>
      <c r="CG7" s="24" t="str">
        <f>MassCp</f>
        <v>kJ/kg.°C</v>
      </c>
      <c r="CH7" s="24" t="str">
        <f>Viscosity</f>
        <v>mPa.s (cP)</v>
      </c>
      <c r="CI7" s="24" t="str">
        <f>ThermalCond</f>
        <v>W/m.K</v>
      </c>
      <c r="CJ7" s="24" t="s">
        <v>81</v>
      </c>
      <c r="CK7" s="24"/>
      <c r="CL7" s="22"/>
      <c r="CM7" s="24" t="str">
        <f>MolFlow</f>
        <v>kmol/h</v>
      </c>
      <c r="CN7" s="24" t="str">
        <f>MassFlow</f>
        <v>kg/h</v>
      </c>
      <c r="CO7" s="24" t="str">
        <f>ActFlow</f>
        <v>m3/h</v>
      </c>
      <c r="CP7" s="24" t="str">
        <f>MolW</f>
        <v>kg/kmol</v>
      </c>
      <c r="CQ7" s="24" t="str">
        <f>Density</f>
        <v xml:space="preserve">kg/m3 </v>
      </c>
      <c r="CR7" s="24" t="str">
        <f>MassCp</f>
        <v>kJ/kg.°C</v>
      </c>
      <c r="CS7" s="24" t="str">
        <f>Viscosity</f>
        <v>mPa.s (cP)</v>
      </c>
      <c r="CT7" s="24" t="str">
        <f>ThermalCond</f>
        <v>W/m.K</v>
      </c>
      <c r="CU7" s="24" t="str">
        <f>SurfTension</f>
        <v>dyne/cm</v>
      </c>
      <c r="CV7" s="24"/>
      <c r="CW7" s="22"/>
      <c r="CX7" s="24" t="str">
        <f>MolFlow</f>
        <v>kmol/h</v>
      </c>
      <c r="CY7" s="24" t="str">
        <f>MassFlow</f>
        <v>kg/h</v>
      </c>
      <c r="CZ7" s="24" t="str">
        <f>ActFlow</f>
        <v>m3/h</v>
      </c>
      <c r="DA7" s="24" t="str">
        <f>Density</f>
        <v xml:space="preserve">kg/m3 </v>
      </c>
      <c r="DB7" s="24" t="str">
        <f>Viscosity</f>
        <v>mPa.s (cP)</v>
      </c>
      <c r="DC7" s="24" t="str">
        <f>ThermalCond</f>
        <v>W/m.K</v>
      </c>
      <c r="DD7" s="24" t="str">
        <f>MassCp</f>
        <v>kJ/kg.°C</v>
      </c>
      <c r="DE7" s="25" t="str">
        <f>SurfTension</f>
        <v>dyne/cm</v>
      </c>
    </row>
    <row r="8" spans="1:109" ht="17.25" thickBot="1" x14ac:dyDescent="0.35">
      <c r="A8" s="12"/>
      <c r="B8" s="13"/>
      <c r="C8" s="14"/>
      <c r="D8" s="14"/>
      <c r="E8" s="15"/>
      <c r="F8" s="16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8"/>
      <c r="BN8" s="19"/>
      <c r="BO8" s="20"/>
      <c r="BP8" s="21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3"/>
    </row>
    <row r="9" spans="1:109" ht="17.25" thickBot="1" x14ac:dyDescent="0.35">
      <c r="A9" s="12"/>
      <c r="B9" s="26"/>
      <c r="C9" s="14"/>
      <c r="D9" s="14"/>
      <c r="E9" s="27"/>
      <c r="F9" s="28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30"/>
      <c r="BN9" s="31"/>
      <c r="BO9" s="32"/>
      <c r="BP9" s="33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5"/>
    </row>
    <row r="10" spans="1:109" ht="23.25" thickBot="1" x14ac:dyDescent="0.35">
      <c r="A10" s="36" t="s">
        <v>132</v>
      </c>
      <c r="B10" s="37"/>
      <c r="C10" s="38" t="s">
        <v>84</v>
      </c>
      <c r="D10" s="39" t="s">
        <v>85</v>
      </c>
      <c r="E10" s="37"/>
      <c r="F10" s="40">
        <v>6.536211681375457E-3</v>
      </c>
      <c r="G10" s="41">
        <v>2.4479465206265181E-2</v>
      </c>
      <c r="H10" s="41">
        <v>4.5834404053914812E-2</v>
      </c>
      <c r="I10" s="41">
        <v>4.9611582453926249E-3</v>
      </c>
      <c r="J10" s="41">
        <v>0.79452353162290879</v>
      </c>
      <c r="K10" s="41">
        <v>5.6588213711968004E-2</v>
      </c>
      <c r="L10" s="41">
        <v>2.970298909860896E-2</v>
      </c>
      <c r="M10" s="41">
        <v>6.8226428160361738E-3</v>
      </c>
      <c r="N10" s="41">
        <v>8.3446944703275024E-3</v>
      </c>
      <c r="O10" s="41">
        <v>3.9117351970654321E-3</v>
      </c>
      <c r="P10" s="41">
        <v>2.5908891717802618E-3</v>
      </c>
      <c r="Q10" s="41">
        <v>3.1299955568249204E-3</v>
      </c>
      <c r="R10" s="41">
        <v>6.9188123802458061E-5</v>
      </c>
      <c r="S10" s="41">
        <v>2.8112300371109028E-4</v>
      </c>
      <c r="T10" s="41">
        <v>1.4081373912567686E-4</v>
      </c>
      <c r="U10" s="41">
        <v>1.163114041929086E-4</v>
      </c>
      <c r="V10" s="41">
        <v>1.1630414926834815E-4</v>
      </c>
      <c r="W10" s="41">
        <v>5.1180883589551116E-5</v>
      </c>
      <c r="X10" s="41">
        <v>6.7197464450219455E-4</v>
      </c>
      <c r="Y10" s="41">
        <v>4.5538571517969329E-4</v>
      </c>
      <c r="Z10" s="41">
        <v>2.1405929170393353E-4</v>
      </c>
      <c r="AA10" s="41">
        <v>4.1382611293019873E-4</v>
      </c>
      <c r="AB10" s="41">
        <v>3.9655266055580845E-4</v>
      </c>
      <c r="AC10" s="41">
        <v>4.0594616528100819E-4</v>
      </c>
      <c r="AD10" s="41">
        <v>3.2696618478952194E-4</v>
      </c>
      <c r="AE10" s="41">
        <v>2.1970789134818675E-4</v>
      </c>
      <c r="AF10" s="41">
        <v>1.6231061831625267E-4</v>
      </c>
      <c r="AG10" s="41">
        <v>7.0018066994475945E-5</v>
      </c>
      <c r="AH10" s="41">
        <v>3.3535824294024412E-5</v>
      </c>
      <c r="AI10" s="41">
        <v>1.9439361812501693E-5</v>
      </c>
      <c r="AJ10" s="41">
        <v>3.1302484052172013E-3</v>
      </c>
      <c r="AK10" s="41">
        <v>1.7037572911754841E-3</v>
      </c>
      <c r="AL10" s="41">
        <v>3.6831058226865777E-4</v>
      </c>
      <c r="AM10" s="41">
        <v>4.5224741842922765E-4</v>
      </c>
      <c r="AN10" s="41">
        <v>7.9193671369319604E-4</v>
      </c>
      <c r="AO10" s="41">
        <v>4.8990598973457046E-4</v>
      </c>
      <c r="AP10" s="41">
        <v>3.5597413327868741E-4</v>
      </c>
      <c r="AQ10" s="41">
        <v>1.1463607251822601E-4</v>
      </c>
      <c r="AR10" s="41">
        <v>2.1040567660313241E-5</v>
      </c>
      <c r="AS10" s="41">
        <v>6.7993053741904643E-6</v>
      </c>
      <c r="AT10" s="41">
        <v>5.9202507344166798E-7</v>
      </c>
      <c r="AU10" s="41">
        <v>1.1480912787168158E-5</v>
      </c>
      <c r="AV10" s="41">
        <v>4.7956975785730754E-6</v>
      </c>
      <c r="AW10" s="41">
        <v>3.1658668454815793E-6</v>
      </c>
      <c r="AX10" s="41">
        <v>1.6901372424449813E-5</v>
      </c>
      <c r="AY10" s="41">
        <v>5.3324688990420204E-5</v>
      </c>
      <c r="AZ10" s="41">
        <v>2.2785399279460587E-6</v>
      </c>
      <c r="BA10" s="41">
        <v>5.3373532962735941E-7</v>
      </c>
      <c r="BB10" s="41">
        <v>2.3211219354344532E-5</v>
      </c>
      <c r="BC10" s="41">
        <v>6.2625446567595624E-6</v>
      </c>
      <c r="BD10" s="41">
        <v>3.3554996084232834E-5</v>
      </c>
      <c r="BE10" s="41">
        <v>0</v>
      </c>
      <c r="BF10" s="41">
        <v>8.1846724773174974E-4</v>
      </c>
      <c r="BG10" s="41">
        <v>0</v>
      </c>
      <c r="BH10" s="41">
        <v>0</v>
      </c>
      <c r="BI10" s="41">
        <v>0</v>
      </c>
      <c r="BJ10" s="41">
        <v>0</v>
      </c>
      <c r="BK10" s="41">
        <v>0</v>
      </c>
      <c r="BL10" s="41">
        <v>0</v>
      </c>
      <c r="BM10" s="41"/>
      <c r="BN10" s="42">
        <f ca="1">SUM(OFFSET(INDIRECT(ADDRESS(7,COLUMN())),1,0):OFFSET(INDIRECT(ADDRESS(ROW()-2,COLUMN())),1,0))</f>
        <v>0</v>
      </c>
      <c r="BO10" s="43"/>
      <c r="BP10" s="43"/>
      <c r="BQ10" s="44">
        <v>20.100000000000001</v>
      </c>
      <c r="BR10" s="44">
        <v>4000</v>
      </c>
      <c r="BS10" s="45">
        <v>40196.119759713474</v>
      </c>
      <c r="BT10" s="45">
        <v>880648.32832047262</v>
      </c>
      <c r="BU10" s="44">
        <v>21.908789544484875</v>
      </c>
      <c r="BV10" s="44">
        <v>-4369.2258301838883</v>
      </c>
      <c r="BW10" s="46">
        <v>0.96597033701165713</v>
      </c>
      <c r="BX10" s="47"/>
      <c r="BY10" s="48"/>
      <c r="BZ10" s="45">
        <v>38828.259350851353</v>
      </c>
      <c r="CA10" s="45">
        <v>787349.31991445948</v>
      </c>
      <c r="CB10" s="45">
        <v>918072.29321260622</v>
      </c>
      <c r="CC10" s="45">
        <v>778.11230982318841</v>
      </c>
      <c r="CD10" s="44">
        <v>20.277739282618551</v>
      </c>
      <c r="CE10" s="44">
        <v>37.912831687971476</v>
      </c>
      <c r="CF10" s="49">
        <v>1.4558607317333574</v>
      </c>
      <c r="CG10" s="49">
        <v>2.2564761453401716</v>
      </c>
      <c r="CH10" s="49">
        <v>1.2349911628881671E-2</v>
      </c>
      <c r="CI10" s="49">
        <v>3.3537856221484731E-2</v>
      </c>
      <c r="CJ10" s="49">
        <v>0.87746246342928624</v>
      </c>
      <c r="CK10" s="48"/>
      <c r="CL10" s="48"/>
      <c r="CM10" s="45">
        <v>1096.7119877909936</v>
      </c>
      <c r="CN10" s="45">
        <v>86946.609637971487</v>
      </c>
      <c r="CO10" s="46">
        <v>126.93966944538822</v>
      </c>
      <c r="CP10" s="44">
        <v>79.279346451842912</v>
      </c>
      <c r="CQ10" s="44">
        <v>684.94435205203945</v>
      </c>
      <c r="CR10" s="49">
        <v>2.0974097720583309</v>
      </c>
      <c r="CS10" s="49">
        <v>0.37550189495519964</v>
      </c>
      <c r="CT10" s="49">
        <v>0.1048049814944053</v>
      </c>
      <c r="CU10" s="44">
        <v>14.670550973245533</v>
      </c>
      <c r="CV10" s="48"/>
      <c r="CW10" s="48"/>
      <c r="CX10" s="45">
        <v>271.14842107112747</v>
      </c>
      <c r="CY10" s="45">
        <v>6352.3987680411856</v>
      </c>
      <c r="CZ10" s="46">
        <v>6.0296383828937259</v>
      </c>
      <c r="DA10" s="44">
        <v>1053.5289787963304</v>
      </c>
      <c r="DB10" s="49">
        <v>1.8621116380721801</v>
      </c>
      <c r="DC10" s="49">
        <v>0.55459893818208628</v>
      </c>
      <c r="DD10" s="49">
        <v>3.7007501004186714</v>
      </c>
      <c r="DE10" s="50">
        <v>64.012334798664938</v>
      </c>
    </row>
    <row r="11" spans="1:109" ht="23.25" thickBot="1" x14ac:dyDescent="0.35">
      <c r="A11" s="51" t="s">
        <v>133</v>
      </c>
      <c r="B11" s="37"/>
      <c r="C11" s="52" t="s">
        <v>84</v>
      </c>
      <c r="D11" s="53" t="s">
        <v>86</v>
      </c>
      <c r="E11" s="37"/>
      <c r="F11" s="54">
        <v>6.3955281611076701E-4</v>
      </c>
      <c r="G11" s="55">
        <v>2.5293393225457806E-2</v>
      </c>
      <c r="H11" s="55">
        <v>4.6840671811910581E-2</v>
      </c>
      <c r="I11" s="55">
        <v>4.9349738525302717E-3</v>
      </c>
      <c r="J11" s="55">
        <v>0.81782118050978692</v>
      </c>
      <c r="K11" s="55">
        <v>5.7005456576964979E-2</v>
      </c>
      <c r="L11" s="55">
        <v>2.834762217451995E-2</v>
      </c>
      <c r="M11" s="55">
        <v>5.9596067024248762E-3</v>
      </c>
      <c r="N11" s="55">
        <v>6.8669757989941495E-3</v>
      </c>
      <c r="O11" s="55">
        <v>2.5888502046574461E-3</v>
      </c>
      <c r="P11" s="55">
        <v>1.539811360940814E-3</v>
      </c>
      <c r="Q11" s="55">
        <v>1.0591890166440651E-3</v>
      </c>
      <c r="R11" s="55">
        <v>2.0104609712098307E-5</v>
      </c>
      <c r="S11" s="55">
        <v>3.4151685376541394E-5</v>
      </c>
      <c r="T11" s="55">
        <v>7.1915237850745981E-6</v>
      </c>
      <c r="U11" s="55">
        <v>5.0897257306642878E-6</v>
      </c>
      <c r="V11" s="55">
        <v>5.0618177728367915E-6</v>
      </c>
      <c r="W11" s="55">
        <v>2.0719054536615927E-6</v>
      </c>
      <c r="X11" s="55">
        <v>7.9881868580129319E-5</v>
      </c>
      <c r="Y11" s="55">
        <v>4.0326456485490738E-5</v>
      </c>
      <c r="Z11" s="55">
        <v>7.6113786124300568E-6</v>
      </c>
      <c r="AA11" s="55">
        <v>5.6561375497789981E-6</v>
      </c>
      <c r="AB11" s="55">
        <v>1.5950401733096322E-6</v>
      </c>
      <c r="AC11" s="55">
        <v>6.9508002574487017E-7</v>
      </c>
      <c r="AD11" s="55">
        <v>2.6635154202324013E-7</v>
      </c>
      <c r="AE11" s="55">
        <v>6.6912886036201852E-8</v>
      </c>
      <c r="AF11" s="55">
        <v>1.3410211900497938E-8</v>
      </c>
      <c r="AG11" s="55">
        <v>1.7039881314660922E-9</v>
      </c>
      <c r="AH11" s="55">
        <v>1.4426740811803512E-10</v>
      </c>
      <c r="AI11" s="55">
        <v>2.4567856992559345E-11</v>
      </c>
      <c r="AJ11" s="55">
        <v>6.897053241474323E-4</v>
      </c>
      <c r="AK11" s="55">
        <v>1.2394790951671632E-4</v>
      </c>
      <c r="AL11" s="55">
        <v>1.2260897487670419E-5</v>
      </c>
      <c r="AM11" s="55">
        <v>7.9864075159282758E-6</v>
      </c>
      <c r="AN11" s="55">
        <v>3.6377494886985403E-6</v>
      </c>
      <c r="AO11" s="55">
        <v>2.0111751245872193E-7</v>
      </c>
      <c r="AP11" s="55">
        <v>1.9983563413409917E-8</v>
      </c>
      <c r="AQ11" s="55">
        <v>6.9491024000663819E-10</v>
      </c>
      <c r="AR11" s="55">
        <v>9.8637077549067321E-13</v>
      </c>
      <c r="AS11" s="55">
        <v>6.0151911908097906E-15</v>
      </c>
      <c r="AT11" s="55">
        <v>1.1134648530655127E-17</v>
      </c>
      <c r="AU11" s="55">
        <v>9.7784375332760166E-6</v>
      </c>
      <c r="AV11" s="55">
        <v>3.2347884826505508E-6</v>
      </c>
      <c r="AW11" s="55">
        <v>1.9546497090882859E-6</v>
      </c>
      <c r="AX11" s="55">
        <v>1.1969857735763844E-5</v>
      </c>
      <c r="AY11" s="55">
        <v>1.8754331013425214E-5</v>
      </c>
      <c r="AZ11" s="55">
        <v>8.4231509139441938E-7</v>
      </c>
      <c r="BA11" s="55">
        <v>1.0039741915703012E-7</v>
      </c>
      <c r="BB11" s="55">
        <v>4.3764488847217839E-6</v>
      </c>
      <c r="BC11" s="55">
        <v>8.0935311332571328E-7</v>
      </c>
      <c r="BD11" s="55">
        <v>2.6145786935038453E-6</v>
      </c>
      <c r="BE11" s="55">
        <v>0</v>
      </c>
      <c r="BF11" s="55">
        <v>7.3492952515511249E-7</v>
      </c>
      <c r="BG11" s="55">
        <v>0</v>
      </c>
      <c r="BH11" s="55">
        <v>0</v>
      </c>
      <c r="BI11" s="55">
        <v>0</v>
      </c>
      <c r="BJ11" s="55">
        <v>0</v>
      </c>
      <c r="BK11" s="55">
        <v>0</v>
      </c>
      <c r="BL11" s="55">
        <v>0</v>
      </c>
      <c r="BM11" s="55"/>
      <c r="BN11" s="42">
        <f ca="1">SUM(OFFSET(INDIRECT(ADDRESS(7,COLUMN())),1,0):OFFSET(INDIRECT(ADDRESS(ROW()-2,COLUMN())),1,0))</f>
        <v>0</v>
      </c>
      <c r="BO11" s="56"/>
      <c r="BP11" s="56"/>
      <c r="BQ11" s="57">
        <v>19.95250907435036</v>
      </c>
      <c r="BR11" s="57">
        <v>3970</v>
      </c>
      <c r="BS11" s="58">
        <v>38829.18729467364</v>
      </c>
      <c r="BT11" s="58">
        <v>787324.05930293642</v>
      </c>
      <c r="BU11" s="57">
        <v>20.27660412585913</v>
      </c>
      <c r="BV11" s="57">
        <v>-4516.4727002997988</v>
      </c>
      <c r="BW11" s="59">
        <v>1</v>
      </c>
      <c r="BX11" s="60"/>
      <c r="BY11" s="61"/>
      <c r="BZ11" s="58">
        <v>38829.18729467364</v>
      </c>
      <c r="CA11" s="58">
        <v>787324.05930293642</v>
      </c>
      <c r="CB11" s="58">
        <v>918094.23392092402</v>
      </c>
      <c r="CC11" s="58">
        <v>778.13090567381425</v>
      </c>
      <c r="CD11" s="57">
        <v>20.27660412585913</v>
      </c>
      <c r="CE11" s="57">
        <v>37.616573075468935</v>
      </c>
      <c r="CF11" s="62">
        <v>1.4545367516323517</v>
      </c>
      <c r="CG11" s="62">
        <v>2.2535645053036597</v>
      </c>
      <c r="CH11" s="62">
        <v>1.233431806408471E-2</v>
      </c>
      <c r="CI11" s="62">
        <v>3.3486836229679393E-2</v>
      </c>
      <c r="CJ11" s="62">
        <v>0.87813286041574301</v>
      </c>
      <c r="CK11" s="61"/>
      <c r="CL11" s="61"/>
      <c r="CM11" s="58">
        <v>0</v>
      </c>
      <c r="CN11" s="58">
        <v>0</v>
      </c>
      <c r="CO11" s="59">
        <v>0</v>
      </c>
      <c r="CP11" s="57">
        <v>79.373820740111782</v>
      </c>
      <c r="CQ11" s="57">
        <v>685.35797923699442</v>
      </c>
      <c r="CR11" s="62">
        <v>2.0962173284588048</v>
      </c>
      <c r="CS11" s="62">
        <v>0.37684434619393481</v>
      </c>
      <c r="CT11" s="62">
        <v>0.1049149794104238</v>
      </c>
      <c r="CU11" s="57">
        <v>14.707784035230189</v>
      </c>
      <c r="CV11" s="61"/>
      <c r="CW11" s="61"/>
      <c r="CX11" s="58">
        <v>0</v>
      </c>
      <c r="CY11" s="58">
        <v>0</v>
      </c>
      <c r="CZ11" s="59">
        <v>0</v>
      </c>
      <c r="DA11" s="57">
        <v>1053.6221277949387</v>
      </c>
      <c r="DB11" s="62">
        <v>1.868202045615178</v>
      </c>
      <c r="DC11" s="62">
        <v>0.55445821834151265</v>
      </c>
      <c r="DD11" s="62">
        <v>3.7007338833480219</v>
      </c>
      <c r="DE11" s="63">
        <v>64.035551001454508</v>
      </c>
    </row>
    <row r="12" spans="1:109" ht="34.5" thickBot="1" x14ac:dyDescent="0.35">
      <c r="A12" s="36" t="s">
        <v>134</v>
      </c>
      <c r="B12" s="37"/>
      <c r="C12" s="52" t="s">
        <v>84</v>
      </c>
      <c r="D12" s="53" t="s">
        <v>87</v>
      </c>
      <c r="E12" s="37"/>
      <c r="F12" s="54">
        <v>6.3955281611076701E-4</v>
      </c>
      <c r="G12" s="55">
        <v>2.5293393225457806E-2</v>
      </c>
      <c r="H12" s="55">
        <v>4.6840671811910581E-2</v>
      </c>
      <c r="I12" s="55">
        <v>4.9349738525302717E-3</v>
      </c>
      <c r="J12" s="55">
        <v>0.81782118050978692</v>
      </c>
      <c r="K12" s="55">
        <v>5.7005456576964979E-2</v>
      </c>
      <c r="L12" s="55">
        <v>2.834762217451995E-2</v>
      </c>
      <c r="M12" s="55">
        <v>5.9596067024248762E-3</v>
      </c>
      <c r="N12" s="55">
        <v>6.8669757989941495E-3</v>
      </c>
      <c r="O12" s="55">
        <v>2.5888502046574461E-3</v>
      </c>
      <c r="P12" s="55">
        <v>1.539811360940814E-3</v>
      </c>
      <c r="Q12" s="55">
        <v>1.0591890166440651E-3</v>
      </c>
      <c r="R12" s="55">
        <v>2.0104609712098307E-5</v>
      </c>
      <c r="S12" s="55">
        <v>3.4151685376541394E-5</v>
      </c>
      <c r="T12" s="55">
        <v>7.1915237850745981E-6</v>
      </c>
      <c r="U12" s="55">
        <v>5.0897257306642878E-6</v>
      </c>
      <c r="V12" s="55">
        <v>5.0618177728367915E-6</v>
      </c>
      <c r="W12" s="55">
        <v>2.0719054536615927E-6</v>
      </c>
      <c r="X12" s="55">
        <v>7.9881868580129319E-5</v>
      </c>
      <c r="Y12" s="55">
        <v>4.0326456485490738E-5</v>
      </c>
      <c r="Z12" s="55">
        <v>7.6113786124300568E-6</v>
      </c>
      <c r="AA12" s="55">
        <v>5.6561375497789981E-6</v>
      </c>
      <c r="AB12" s="55">
        <v>1.5950401733096322E-6</v>
      </c>
      <c r="AC12" s="55">
        <v>6.9508002574487017E-7</v>
      </c>
      <c r="AD12" s="55">
        <v>2.6635154202324013E-7</v>
      </c>
      <c r="AE12" s="55">
        <v>6.6912886036201852E-8</v>
      </c>
      <c r="AF12" s="55">
        <v>1.3410211900497938E-8</v>
      </c>
      <c r="AG12" s="55">
        <v>1.7039881314660922E-9</v>
      </c>
      <c r="AH12" s="55">
        <v>1.4426740811803512E-10</v>
      </c>
      <c r="AI12" s="55">
        <v>2.4567856992559345E-11</v>
      </c>
      <c r="AJ12" s="55">
        <v>6.897053241474323E-4</v>
      </c>
      <c r="AK12" s="55">
        <v>1.2394790951671632E-4</v>
      </c>
      <c r="AL12" s="55">
        <v>1.2260897487670419E-5</v>
      </c>
      <c r="AM12" s="55">
        <v>7.9864075159282758E-6</v>
      </c>
      <c r="AN12" s="55">
        <v>3.6377494886985403E-6</v>
      </c>
      <c r="AO12" s="55">
        <v>2.0111751245872193E-7</v>
      </c>
      <c r="AP12" s="55">
        <v>1.9983563413409917E-8</v>
      </c>
      <c r="AQ12" s="55">
        <v>6.9491024000663819E-10</v>
      </c>
      <c r="AR12" s="55">
        <v>9.8637077549067321E-13</v>
      </c>
      <c r="AS12" s="55">
        <v>6.0151911908097906E-15</v>
      </c>
      <c r="AT12" s="55">
        <v>1.1134648530655127E-17</v>
      </c>
      <c r="AU12" s="55">
        <v>9.7784375332760166E-6</v>
      </c>
      <c r="AV12" s="55">
        <v>3.2347884826505508E-6</v>
      </c>
      <c r="AW12" s="55">
        <v>1.9546497090882859E-6</v>
      </c>
      <c r="AX12" s="55">
        <v>1.1969857735763844E-5</v>
      </c>
      <c r="AY12" s="55">
        <v>1.8754331013425214E-5</v>
      </c>
      <c r="AZ12" s="55">
        <v>8.4231509139441938E-7</v>
      </c>
      <c r="BA12" s="55">
        <v>1.0039741915703012E-7</v>
      </c>
      <c r="BB12" s="55">
        <v>4.3764488847217839E-6</v>
      </c>
      <c r="BC12" s="55">
        <v>8.0935311332571328E-7</v>
      </c>
      <c r="BD12" s="55">
        <v>2.6145786935038453E-6</v>
      </c>
      <c r="BE12" s="55">
        <v>0</v>
      </c>
      <c r="BF12" s="55">
        <v>7.3492952515511249E-7</v>
      </c>
      <c r="BG12" s="55">
        <v>0</v>
      </c>
      <c r="BH12" s="55">
        <v>0</v>
      </c>
      <c r="BI12" s="55">
        <v>0</v>
      </c>
      <c r="BJ12" s="55">
        <v>0</v>
      </c>
      <c r="BK12" s="55">
        <v>0</v>
      </c>
      <c r="BL12" s="55">
        <v>0</v>
      </c>
      <c r="BM12" s="55"/>
      <c r="BN12" s="42">
        <f ca="1">SUM(OFFSET(INDIRECT(ADDRESS(7,COLUMN())),1,0):OFFSET(INDIRECT(ADDRESS(ROW()-2,COLUMN())),1,0))</f>
        <v>0</v>
      </c>
      <c r="BO12" s="56"/>
      <c r="BP12" s="56"/>
      <c r="BQ12" s="57">
        <v>19.373302501920648</v>
      </c>
      <c r="BR12" s="57">
        <v>3870</v>
      </c>
      <c r="BS12" s="58">
        <v>38829.18729467364</v>
      </c>
      <c r="BT12" s="58">
        <v>787324.05930293642</v>
      </c>
      <c r="BU12" s="57">
        <v>20.27660412585913</v>
      </c>
      <c r="BV12" s="57">
        <v>-4516.4727002997988</v>
      </c>
      <c r="BW12" s="59">
        <v>0.99999906212348555</v>
      </c>
      <c r="BX12" s="60"/>
      <c r="BY12" s="61"/>
      <c r="BZ12" s="58">
        <v>38829.150877690809</v>
      </c>
      <c r="CA12" s="58">
        <v>787321.13831955823</v>
      </c>
      <c r="CB12" s="58">
        <v>918093.37286190409</v>
      </c>
      <c r="CC12" s="58">
        <v>778.13017588311266</v>
      </c>
      <c r="CD12" s="57">
        <v>20.276547916269568</v>
      </c>
      <c r="CE12" s="57">
        <v>36.65447446598273</v>
      </c>
      <c r="CF12" s="62">
        <v>1.4503720486328053</v>
      </c>
      <c r="CG12" s="62">
        <v>2.2439677293381721</v>
      </c>
      <c r="CH12" s="62">
        <v>1.2280372180740946E-2</v>
      </c>
      <c r="CI12" s="62">
        <v>3.3305700188466326E-2</v>
      </c>
      <c r="CJ12" s="62">
        <v>0.88021908906006774</v>
      </c>
      <c r="CK12" s="61"/>
      <c r="CL12" s="61"/>
      <c r="CM12" s="58">
        <v>3.6416982837627343E-2</v>
      </c>
      <c r="CN12" s="58">
        <v>2.8304429901390176</v>
      </c>
      <c r="CO12" s="59">
        <v>4.1515756409677869E-3</v>
      </c>
      <c r="CP12" s="57">
        <v>77.72316017389835</v>
      </c>
      <c r="CQ12" s="57">
        <v>681.77560399193499</v>
      </c>
      <c r="CR12" s="62">
        <v>2.098321189340381</v>
      </c>
      <c r="CS12" s="62">
        <v>0.35392416287057588</v>
      </c>
      <c r="CT12" s="62">
        <v>0.10488477539322873</v>
      </c>
      <c r="CU12" s="57">
        <v>14.579163960124921</v>
      </c>
      <c r="CV12" s="61"/>
      <c r="CW12" s="61"/>
      <c r="CX12" s="58">
        <v>3.6517482639586284E-2</v>
      </c>
      <c r="CY12" s="58">
        <v>0.83099084177279114</v>
      </c>
      <c r="CZ12" s="59">
        <v>9.893741398368165E-4</v>
      </c>
      <c r="DA12" s="57">
        <v>839.91566821207971</v>
      </c>
      <c r="DB12" s="62">
        <v>1.5227397414469972</v>
      </c>
      <c r="DC12" s="62">
        <v>0.55973884748932601</v>
      </c>
      <c r="DD12" s="62">
        <v>3.7610894521686844</v>
      </c>
      <c r="DE12" s="63">
        <v>64.962472123708935</v>
      </c>
    </row>
    <row r="13" spans="1:109" ht="45.75" thickBot="1" x14ac:dyDescent="0.35">
      <c r="A13" s="51" t="s">
        <v>135</v>
      </c>
      <c r="B13" s="37"/>
      <c r="C13" s="52" t="s">
        <v>84</v>
      </c>
      <c r="D13" s="53" t="s">
        <v>88</v>
      </c>
      <c r="E13" s="37"/>
      <c r="F13" s="54">
        <v>7.8493524972077179E-4</v>
      </c>
      <c r="G13" s="55">
        <v>2.4884964804539281E-2</v>
      </c>
      <c r="H13" s="55">
        <v>4.870674705066947E-2</v>
      </c>
      <c r="I13" s="55">
        <v>5.0834147117709335E-3</v>
      </c>
      <c r="J13" s="55">
        <v>0.81297910377694094</v>
      </c>
      <c r="K13" s="55">
        <v>5.7499743588445111E-2</v>
      </c>
      <c r="L13" s="55">
        <v>2.9297327760153764E-2</v>
      </c>
      <c r="M13" s="55">
        <v>6.3709661506206614E-3</v>
      </c>
      <c r="N13" s="55">
        <v>7.426910132337876E-3</v>
      </c>
      <c r="O13" s="55">
        <v>2.8521645107760537E-3</v>
      </c>
      <c r="P13" s="55">
        <v>1.7071968771923309E-3</v>
      </c>
      <c r="Q13" s="55">
        <v>1.1817239859634942E-3</v>
      </c>
      <c r="R13" s="55">
        <v>2.2435246389247239E-5</v>
      </c>
      <c r="S13" s="55">
        <v>3.7766593239039704E-5</v>
      </c>
      <c r="T13" s="55">
        <v>7.6443534751271963E-6</v>
      </c>
      <c r="U13" s="55">
        <v>5.390130123593646E-6</v>
      </c>
      <c r="V13" s="55">
        <v>5.3611773478223992E-6</v>
      </c>
      <c r="W13" s="55">
        <v>2.1886098321744907E-6</v>
      </c>
      <c r="X13" s="55">
        <v>8.6525195881171081E-5</v>
      </c>
      <c r="Y13" s="55">
        <v>4.3319378826974127E-5</v>
      </c>
      <c r="Z13" s="55">
        <v>7.9439151316688014E-6</v>
      </c>
      <c r="AA13" s="55">
        <v>5.7435014586733981E-6</v>
      </c>
      <c r="AB13" s="55">
        <v>1.5862842455077392E-6</v>
      </c>
      <c r="AC13" s="55">
        <v>6.8647242328237943E-7</v>
      </c>
      <c r="AD13" s="55">
        <v>2.6222401620509827E-7</v>
      </c>
      <c r="AE13" s="55">
        <v>6.5742020220934754E-8</v>
      </c>
      <c r="AF13" s="55">
        <v>1.3161949690318545E-8</v>
      </c>
      <c r="AG13" s="55">
        <v>1.6719017564031087E-9</v>
      </c>
      <c r="AH13" s="55">
        <v>1.415318125827959E-10</v>
      </c>
      <c r="AI13" s="55">
        <v>2.410139039408784E-11</v>
      </c>
      <c r="AJ13" s="55">
        <v>7.5542182012526137E-4</v>
      </c>
      <c r="AK13" s="55">
        <v>1.3262257780468709E-4</v>
      </c>
      <c r="AL13" s="55">
        <v>1.2808829380181503E-5</v>
      </c>
      <c r="AM13" s="55">
        <v>8.1905422623510951E-6</v>
      </c>
      <c r="AN13" s="55">
        <v>3.6473653426555805E-6</v>
      </c>
      <c r="AO13" s="55">
        <v>1.9789445756355551E-7</v>
      </c>
      <c r="AP13" s="55">
        <v>1.9616095559440654E-8</v>
      </c>
      <c r="AQ13" s="55">
        <v>6.8178060512087363E-10</v>
      </c>
      <c r="AR13" s="55">
        <v>9.6763138658256479E-13</v>
      </c>
      <c r="AS13" s="55">
        <v>5.9009011704633642E-15</v>
      </c>
      <c r="AT13" s="55">
        <v>1.0923087191008623E-17</v>
      </c>
      <c r="AU13" s="55">
        <v>1.0948280944366376E-5</v>
      </c>
      <c r="AV13" s="55">
        <v>3.6519336602683098E-6</v>
      </c>
      <c r="AW13" s="55">
        <v>2.1884397874983329E-6</v>
      </c>
      <c r="AX13" s="55">
        <v>1.2902828244276985E-5</v>
      </c>
      <c r="AY13" s="55">
        <v>2.1418739670083233E-5</v>
      </c>
      <c r="AZ13" s="55">
        <v>9.2507937065074689E-7</v>
      </c>
      <c r="BA13" s="55">
        <v>1.1240395681453559E-7</v>
      </c>
      <c r="BB13" s="55">
        <v>4.8019986157151267E-6</v>
      </c>
      <c r="BC13" s="55">
        <v>8.8628960309639867E-7</v>
      </c>
      <c r="BD13" s="55">
        <v>2.8143389428792315E-6</v>
      </c>
      <c r="BE13" s="55">
        <v>4.2419645609834266E-29</v>
      </c>
      <c r="BF13" s="55">
        <v>7.2753375363783832E-7</v>
      </c>
      <c r="BG13" s="55">
        <v>8.8851203731813565E-6</v>
      </c>
      <c r="BH13" s="55">
        <v>0</v>
      </c>
      <c r="BI13" s="55">
        <v>1.2753470530858476E-5</v>
      </c>
      <c r="BJ13" s="55">
        <v>1.799168119339326E-6</v>
      </c>
      <c r="BK13" s="55">
        <v>1.0431959313505811E-7</v>
      </c>
      <c r="BL13" s="55">
        <v>3.8303585960009772E-8</v>
      </c>
      <c r="BM13" s="55"/>
      <c r="BN13" s="42">
        <f ca="1">SUM(OFFSET(INDIRECT(ADDRESS(7,COLUMN())),1,0):OFFSET(INDIRECT(ADDRESS(ROW()-2,COLUMN())),1,0))</f>
        <v>0</v>
      </c>
      <c r="BO13" s="56"/>
      <c r="BP13" s="56"/>
      <c r="BQ13" s="57">
        <v>19.845318024398352</v>
      </c>
      <c r="BR13" s="57">
        <v>3870</v>
      </c>
      <c r="BS13" s="58">
        <v>39581.241637115199</v>
      </c>
      <c r="BT13" s="58">
        <v>809182.95430837444</v>
      </c>
      <c r="BU13" s="57">
        <v>20.443597038391189</v>
      </c>
      <c r="BV13" s="57">
        <v>-4517.6301562328226</v>
      </c>
      <c r="BW13" s="59">
        <v>0.99992102713388054</v>
      </c>
      <c r="BX13" s="60"/>
      <c r="BY13" s="61"/>
      <c r="BZ13" s="58">
        <v>39578.115793018551</v>
      </c>
      <c r="CA13" s="58">
        <v>809102.171657798</v>
      </c>
      <c r="CB13" s="58">
        <v>935802.22586861625</v>
      </c>
      <c r="CC13" s="58">
        <v>793.13931690527954</v>
      </c>
      <c r="CD13" s="57">
        <v>20.443170561457627</v>
      </c>
      <c r="CE13" s="57">
        <v>36.945095326883006</v>
      </c>
      <c r="CF13" s="62">
        <v>1.4496260501649685</v>
      </c>
      <c r="CG13" s="62">
        <v>2.2386517751401418</v>
      </c>
      <c r="CH13" s="62">
        <v>1.230606882067881E-2</v>
      </c>
      <c r="CI13" s="62">
        <v>3.3263949684075741E-2</v>
      </c>
      <c r="CJ13" s="62">
        <v>0.87905289704088074</v>
      </c>
      <c r="CK13" s="61"/>
      <c r="CL13" s="61"/>
      <c r="CM13" s="58">
        <v>0.41939306986570174</v>
      </c>
      <c r="CN13" s="58">
        <v>30.820822552913807</v>
      </c>
      <c r="CO13" s="59">
        <v>4.6176144033270777E-2</v>
      </c>
      <c r="CP13" s="57">
        <v>73.489107873869415</v>
      </c>
      <c r="CQ13" s="57">
        <v>667.46202391232202</v>
      </c>
      <c r="CR13" s="62">
        <v>2.1242044969598495</v>
      </c>
      <c r="CS13" s="62">
        <v>0.30213684605488811</v>
      </c>
      <c r="CT13" s="62">
        <v>0.10326551049827731</v>
      </c>
      <c r="CU13" s="57">
        <v>13.957681231333389</v>
      </c>
      <c r="CV13" s="61"/>
      <c r="CW13" s="61"/>
      <c r="CX13" s="58">
        <v>2.7064510267847823</v>
      </c>
      <c r="CY13" s="58">
        <v>49.961828023890298</v>
      </c>
      <c r="CZ13" s="59">
        <v>4.9135325217700504E-2</v>
      </c>
      <c r="DA13" s="57">
        <v>1016.8209491344132</v>
      </c>
      <c r="DB13" s="62">
        <v>1.0627099402335505</v>
      </c>
      <c r="DC13" s="62">
        <v>0.59905218443295605</v>
      </c>
      <c r="DD13" s="62">
        <v>4.2457241722116512</v>
      </c>
      <c r="DE13" s="63">
        <v>72.005699645050498</v>
      </c>
    </row>
    <row r="14" spans="1:109" ht="34.5" thickBot="1" x14ac:dyDescent="0.35">
      <c r="A14" s="36" t="s">
        <v>136</v>
      </c>
      <c r="B14" s="37"/>
      <c r="C14" s="52" t="s">
        <v>84</v>
      </c>
      <c r="D14" s="53" t="s">
        <v>89</v>
      </c>
      <c r="E14" s="37"/>
      <c r="F14" s="54">
        <v>7.1686433491359913E-4</v>
      </c>
      <c r="G14" s="55">
        <v>2.4886933289331479E-2</v>
      </c>
      <c r="H14" s="64">
        <v>4.8710330286032166E-2</v>
      </c>
      <c r="I14" s="55">
        <v>5.0837272769083171E-3</v>
      </c>
      <c r="J14" s="55">
        <v>0.81304223500451767</v>
      </c>
      <c r="K14" s="55">
        <v>5.750372067629448E-2</v>
      </c>
      <c r="L14" s="55">
        <v>2.9298705190412389E-2</v>
      </c>
      <c r="M14" s="55">
        <v>6.3710157702609885E-3</v>
      </c>
      <c r="N14" s="55">
        <v>7.4267592414796165E-3</v>
      </c>
      <c r="O14" s="55">
        <v>2.8517649741916199E-3</v>
      </c>
      <c r="P14" s="55">
        <v>1.7068404154099027E-3</v>
      </c>
      <c r="Q14" s="55">
        <v>1.1808691180740481E-3</v>
      </c>
      <c r="R14" s="55">
        <v>2.2415228433352086E-5</v>
      </c>
      <c r="S14" s="55">
        <v>3.766101188456615E-5</v>
      </c>
      <c r="T14" s="55">
        <v>7.5886966777953728E-6</v>
      </c>
      <c r="U14" s="55">
        <v>5.3439590334046674E-6</v>
      </c>
      <c r="V14" s="55">
        <v>5.3150110380799628E-6</v>
      </c>
      <c r="W14" s="55">
        <v>2.1683421981108919E-6</v>
      </c>
      <c r="X14" s="55">
        <v>8.6271045060091347E-5</v>
      </c>
      <c r="Y14" s="55">
        <v>4.3140920251341937E-5</v>
      </c>
      <c r="Z14" s="55">
        <v>7.8571303605632063E-6</v>
      </c>
      <c r="AA14" s="55">
        <v>5.5785683083057908E-6</v>
      </c>
      <c r="AB14" s="55">
        <v>1.4398639358828414E-6</v>
      </c>
      <c r="AC14" s="55">
        <v>5.5354542439992343E-7</v>
      </c>
      <c r="AD14" s="55">
        <v>1.7405227823335004E-7</v>
      </c>
      <c r="AE14" s="55">
        <v>2.7883001194268849E-8</v>
      </c>
      <c r="AF14" s="55">
        <v>2.1914850810641073E-9</v>
      </c>
      <c r="AG14" s="55">
        <v>9.29196962215171E-11</v>
      </c>
      <c r="AH14" s="55">
        <v>1.4618122780642226E-12</v>
      </c>
      <c r="AI14" s="55">
        <v>7.3785690464457572E-14</v>
      </c>
      <c r="AJ14" s="55">
        <v>7.5438843115673416E-4</v>
      </c>
      <c r="AK14" s="55">
        <v>1.3194870118246439E-4</v>
      </c>
      <c r="AL14" s="55">
        <v>1.2660264945328652E-5</v>
      </c>
      <c r="AM14" s="55">
        <v>8.0098029623881837E-6</v>
      </c>
      <c r="AN14" s="55">
        <v>3.3532588198023799E-6</v>
      </c>
      <c r="AO14" s="55">
        <v>9.9764718096020148E-8</v>
      </c>
      <c r="AP14" s="55">
        <v>2.3974015833251565E-9</v>
      </c>
      <c r="AQ14" s="55">
        <v>1.0120890994587108E-11</v>
      </c>
      <c r="AR14" s="55">
        <v>1.1370105400664385E-16</v>
      </c>
      <c r="AS14" s="55">
        <v>1.2877184861077833E-20</v>
      </c>
      <c r="AT14" s="55">
        <v>4.8502193002129055E-25</v>
      </c>
      <c r="AU14" s="55">
        <v>1.0948280648682175E-5</v>
      </c>
      <c r="AV14" s="55">
        <v>3.6515167159484591E-6</v>
      </c>
      <c r="AW14" s="55">
        <v>2.1880493598942449E-6</v>
      </c>
      <c r="AX14" s="55">
        <v>1.2901583166431334E-5</v>
      </c>
      <c r="AY14" s="55">
        <v>2.1405328843257243E-5</v>
      </c>
      <c r="AZ14" s="55">
        <v>9.2451350065731276E-7</v>
      </c>
      <c r="BA14" s="55">
        <v>1.1221850866866756E-7</v>
      </c>
      <c r="BB14" s="55">
        <v>4.7943409803424317E-6</v>
      </c>
      <c r="BC14" s="55">
        <v>8.8399607012220056E-7</v>
      </c>
      <c r="BD14" s="55">
        <v>2.8017281664570807E-6</v>
      </c>
      <c r="BE14" s="55">
        <v>4.1938244563883266E-29</v>
      </c>
      <c r="BF14" s="55">
        <v>8.0509203212255357E-8</v>
      </c>
      <c r="BG14" s="55">
        <v>8.8855781043248535E-6</v>
      </c>
      <c r="BH14" s="55">
        <v>0</v>
      </c>
      <c r="BI14" s="55">
        <v>1.2727558493946777E-5</v>
      </c>
      <c r="BJ14" s="55">
        <v>1.7892063554375338E-6</v>
      </c>
      <c r="BK14" s="55">
        <v>1.0284224473428356E-7</v>
      </c>
      <c r="BL14" s="55">
        <v>3.6996678428586482E-8</v>
      </c>
      <c r="BM14" s="55"/>
      <c r="BN14" s="42">
        <f ca="1">SUM(OFFSET(INDIRECT(ADDRESS(7,COLUMN())),1,0):OFFSET(INDIRECT(ADDRESS(ROW()-2,COLUMN())),1,0))</f>
        <v>0</v>
      </c>
      <c r="BO14" s="56"/>
      <c r="BP14" s="56"/>
      <c r="BQ14" s="57">
        <v>19.816814160836941</v>
      </c>
      <c r="BR14" s="57">
        <v>3865</v>
      </c>
      <c r="BS14" s="58">
        <v>39578.080040700523</v>
      </c>
      <c r="BT14" s="58">
        <v>809100.60352209234</v>
      </c>
      <c r="BU14" s="57">
        <v>20.443149407198263</v>
      </c>
      <c r="BV14" s="57">
        <v>-4517.0234700948376</v>
      </c>
      <c r="BW14" s="59">
        <v>1</v>
      </c>
      <c r="BX14" s="60"/>
      <c r="BY14" s="61"/>
      <c r="BZ14" s="58">
        <v>39578.080040700523</v>
      </c>
      <c r="CA14" s="58">
        <v>809100.60352209234</v>
      </c>
      <c r="CB14" s="58">
        <v>935801.38052522077</v>
      </c>
      <c r="CC14" s="58">
        <v>793.13860043435795</v>
      </c>
      <c r="CD14" s="57">
        <v>20.443149407198263</v>
      </c>
      <c r="CE14" s="57">
        <v>36.896389297093592</v>
      </c>
      <c r="CF14" s="62">
        <v>1.4494130381427728</v>
      </c>
      <c r="CG14" s="62">
        <v>2.2381671087817283</v>
      </c>
      <c r="CH14" s="62">
        <v>1.2303370190090252E-2</v>
      </c>
      <c r="CI14" s="62">
        <v>3.3254956548156189E-2</v>
      </c>
      <c r="CJ14" s="62">
        <v>0.87916070591194462</v>
      </c>
      <c r="CK14" s="61"/>
      <c r="CL14" s="61"/>
      <c r="CM14" s="58">
        <v>0</v>
      </c>
      <c r="CN14" s="58">
        <v>0</v>
      </c>
      <c r="CO14" s="59">
        <v>0</v>
      </c>
      <c r="CP14" s="57">
        <v>73.460583950237776</v>
      </c>
      <c r="CQ14" s="57">
        <v>667.40090391397416</v>
      </c>
      <c r="CR14" s="62">
        <v>2.1241955943204998</v>
      </c>
      <c r="CS14" s="62">
        <v>0.30181538567766797</v>
      </c>
      <c r="CT14" s="62">
        <v>0.10327169454358195</v>
      </c>
      <c r="CU14" s="57">
        <v>13.959170617885585</v>
      </c>
      <c r="CV14" s="61"/>
      <c r="CW14" s="61"/>
      <c r="CX14" s="58">
        <v>0</v>
      </c>
      <c r="CY14" s="58">
        <v>0</v>
      </c>
      <c r="CZ14" s="59">
        <v>0</v>
      </c>
      <c r="DA14" s="57">
        <v>1016.8165025835231</v>
      </c>
      <c r="DB14" s="62">
        <v>1.0629769652653485</v>
      </c>
      <c r="DC14" s="62">
        <v>0.59903425544394251</v>
      </c>
      <c r="DD14" s="62">
        <v>4.2460773500477327</v>
      </c>
      <c r="DE14" s="63">
        <v>72.015869816808035</v>
      </c>
    </row>
    <row r="15" spans="1:109" ht="34.5" thickBot="1" x14ac:dyDescent="0.35">
      <c r="A15" s="51" t="s">
        <v>137</v>
      </c>
      <c r="B15" s="37"/>
      <c r="C15" s="52" t="s">
        <v>84</v>
      </c>
      <c r="D15" s="53" t="s">
        <v>90</v>
      </c>
      <c r="E15" s="37"/>
      <c r="F15" s="54">
        <v>7.1686433491359913E-4</v>
      </c>
      <c r="G15" s="55">
        <v>2.4886933289331479E-2</v>
      </c>
      <c r="H15" s="55">
        <v>4.8710330286032166E-2</v>
      </c>
      <c r="I15" s="55">
        <v>5.0837272769083171E-3</v>
      </c>
      <c r="J15" s="55">
        <v>0.81304223500451767</v>
      </c>
      <c r="K15" s="55">
        <v>5.750372067629448E-2</v>
      </c>
      <c r="L15" s="55">
        <v>2.9298705190412389E-2</v>
      </c>
      <c r="M15" s="55">
        <v>6.3710157702609885E-3</v>
      </c>
      <c r="N15" s="55">
        <v>7.4267592414796165E-3</v>
      </c>
      <c r="O15" s="55">
        <v>2.8517649741916199E-3</v>
      </c>
      <c r="P15" s="55">
        <v>1.7068404154099027E-3</v>
      </c>
      <c r="Q15" s="55">
        <v>1.1808691180740481E-3</v>
      </c>
      <c r="R15" s="55">
        <v>2.2415228433352086E-5</v>
      </c>
      <c r="S15" s="55">
        <v>3.766101188456615E-5</v>
      </c>
      <c r="T15" s="55">
        <v>7.5886966777953728E-6</v>
      </c>
      <c r="U15" s="55">
        <v>5.3439590334046674E-6</v>
      </c>
      <c r="V15" s="55">
        <v>5.3150110380799628E-6</v>
      </c>
      <c r="W15" s="55">
        <v>2.1683421981108919E-6</v>
      </c>
      <c r="X15" s="55">
        <v>8.6271045060091347E-5</v>
      </c>
      <c r="Y15" s="55">
        <v>4.3140920251341937E-5</v>
      </c>
      <c r="Z15" s="55">
        <v>7.8571303605632063E-6</v>
      </c>
      <c r="AA15" s="55">
        <v>5.5785683083057908E-6</v>
      </c>
      <c r="AB15" s="55">
        <v>1.4398639358828414E-6</v>
      </c>
      <c r="AC15" s="55">
        <v>5.5354542439992343E-7</v>
      </c>
      <c r="AD15" s="55">
        <v>1.7405227823335004E-7</v>
      </c>
      <c r="AE15" s="55">
        <v>2.7883001194268849E-8</v>
      </c>
      <c r="AF15" s="55">
        <v>2.1914850810641073E-9</v>
      </c>
      <c r="AG15" s="55">
        <v>9.29196962215171E-11</v>
      </c>
      <c r="AH15" s="55">
        <v>1.4618122780642226E-12</v>
      </c>
      <c r="AI15" s="55">
        <v>7.3785690464457572E-14</v>
      </c>
      <c r="AJ15" s="55">
        <v>7.5438843115673416E-4</v>
      </c>
      <c r="AK15" s="55">
        <v>1.3194870118246439E-4</v>
      </c>
      <c r="AL15" s="55">
        <v>1.2660264945328652E-5</v>
      </c>
      <c r="AM15" s="55">
        <v>8.0098029623881837E-6</v>
      </c>
      <c r="AN15" s="55">
        <v>3.3532588198023799E-6</v>
      </c>
      <c r="AO15" s="55">
        <v>9.9764718096020148E-8</v>
      </c>
      <c r="AP15" s="55">
        <v>2.3974015833251565E-9</v>
      </c>
      <c r="AQ15" s="55">
        <v>1.0120890994587108E-11</v>
      </c>
      <c r="AR15" s="55">
        <v>1.1370105400664385E-16</v>
      </c>
      <c r="AS15" s="55">
        <v>1.2877184861077833E-20</v>
      </c>
      <c r="AT15" s="55">
        <v>4.8502193002129055E-25</v>
      </c>
      <c r="AU15" s="55">
        <v>1.0948280648682175E-5</v>
      </c>
      <c r="AV15" s="55">
        <v>3.6515167159484591E-6</v>
      </c>
      <c r="AW15" s="55">
        <v>2.1880493598942449E-6</v>
      </c>
      <c r="AX15" s="55">
        <v>1.2901583166431334E-5</v>
      </c>
      <c r="AY15" s="55">
        <v>2.1405328843257243E-5</v>
      </c>
      <c r="AZ15" s="55">
        <v>9.2451350065731276E-7</v>
      </c>
      <c r="BA15" s="55">
        <v>1.1221850866866756E-7</v>
      </c>
      <c r="BB15" s="55">
        <v>4.7943409803424317E-6</v>
      </c>
      <c r="BC15" s="55">
        <v>8.8399607012220056E-7</v>
      </c>
      <c r="BD15" s="55">
        <v>2.8017281664570807E-6</v>
      </c>
      <c r="BE15" s="55">
        <v>4.1938244563883266E-29</v>
      </c>
      <c r="BF15" s="55">
        <v>8.0509203212255357E-8</v>
      </c>
      <c r="BG15" s="55">
        <v>8.8855781043248535E-6</v>
      </c>
      <c r="BH15" s="55">
        <v>0</v>
      </c>
      <c r="BI15" s="55">
        <v>1.2727558493946777E-5</v>
      </c>
      <c r="BJ15" s="55">
        <v>1.7892063554375338E-6</v>
      </c>
      <c r="BK15" s="55">
        <v>1.0284224473428356E-7</v>
      </c>
      <c r="BL15" s="55">
        <v>3.6996678428586482E-8</v>
      </c>
      <c r="BM15" s="55"/>
      <c r="BN15" s="42">
        <f ca="1">SUM(OFFSET(INDIRECT(ADDRESS(7,COLUMN())),1,0):OFFSET(INDIRECT(ADDRESS(ROW()-2,COLUMN())),1,0))</f>
        <v>0</v>
      </c>
      <c r="BO15" s="56"/>
      <c r="BP15" s="56"/>
      <c r="BQ15" s="57">
        <v>72.218379577600388</v>
      </c>
      <c r="BR15" s="57">
        <v>7005</v>
      </c>
      <c r="BS15" s="58">
        <v>39578.080040700523</v>
      </c>
      <c r="BT15" s="58">
        <v>809100.60352209234</v>
      </c>
      <c r="BU15" s="57">
        <v>20.443149407198263</v>
      </c>
      <c r="BV15" s="57">
        <v>-4428.1547466717966</v>
      </c>
      <c r="BW15" s="59">
        <v>1</v>
      </c>
      <c r="BX15" s="60"/>
      <c r="BY15" s="61"/>
      <c r="BZ15" s="58">
        <v>39578.080040700523</v>
      </c>
      <c r="CA15" s="58">
        <v>809100.60352209234</v>
      </c>
      <c r="CB15" s="58">
        <v>935801.38052522077</v>
      </c>
      <c r="CC15" s="58">
        <v>793.13860043435795</v>
      </c>
      <c r="CD15" s="57">
        <v>20.443149407198263</v>
      </c>
      <c r="CE15" s="57">
        <v>56.060965541141933</v>
      </c>
      <c r="CF15" s="62">
        <v>1.4326536595412174</v>
      </c>
      <c r="CG15" s="62">
        <v>2.4267961733109771</v>
      </c>
      <c r="CH15" s="62">
        <v>1.4854164096123831E-2</v>
      </c>
      <c r="CI15" s="62">
        <v>4.2589065118220554E-2</v>
      </c>
      <c r="CJ15" s="62">
        <v>0.88958215099479621</v>
      </c>
      <c r="CK15" s="61"/>
      <c r="CL15" s="61"/>
      <c r="CM15" s="58"/>
      <c r="CN15" s="58"/>
      <c r="CO15" s="59"/>
      <c r="CP15" s="57"/>
      <c r="CQ15" s="57"/>
      <c r="CR15" s="62"/>
      <c r="CS15" s="62"/>
      <c r="CT15" s="62"/>
      <c r="CU15" s="57"/>
      <c r="CV15" s="61"/>
      <c r="CW15" s="61"/>
      <c r="CX15" s="58"/>
      <c r="CY15" s="58"/>
      <c r="CZ15" s="59"/>
      <c r="DA15" s="57"/>
      <c r="DB15" s="62"/>
      <c r="DC15" s="62"/>
      <c r="DD15" s="62"/>
      <c r="DE15" s="63"/>
    </row>
    <row r="16" spans="1:109" ht="45.75" thickBot="1" x14ac:dyDescent="0.35">
      <c r="A16" s="36" t="s">
        <v>138</v>
      </c>
      <c r="B16" s="37"/>
      <c r="C16" s="52" t="s">
        <v>84</v>
      </c>
      <c r="D16" s="53" t="s">
        <v>91</v>
      </c>
      <c r="E16" s="37"/>
      <c r="F16" s="54">
        <v>7.1686433491359913E-4</v>
      </c>
      <c r="G16" s="55">
        <v>2.4886933289331479E-2</v>
      </c>
      <c r="H16" s="55">
        <v>4.8710330286032166E-2</v>
      </c>
      <c r="I16" s="55">
        <v>5.0837272769083171E-3</v>
      </c>
      <c r="J16" s="55">
        <v>0.81304223500451767</v>
      </c>
      <c r="K16" s="55">
        <v>5.750372067629448E-2</v>
      </c>
      <c r="L16" s="55">
        <v>2.9298705190412389E-2</v>
      </c>
      <c r="M16" s="55">
        <v>6.3710157702609885E-3</v>
      </c>
      <c r="N16" s="55">
        <v>7.4267592414796165E-3</v>
      </c>
      <c r="O16" s="55">
        <v>2.8517649741916199E-3</v>
      </c>
      <c r="P16" s="55">
        <v>1.7068404154099027E-3</v>
      </c>
      <c r="Q16" s="55">
        <v>1.1808691180740481E-3</v>
      </c>
      <c r="R16" s="55">
        <v>2.2415228433352086E-5</v>
      </c>
      <c r="S16" s="55">
        <v>3.766101188456615E-5</v>
      </c>
      <c r="T16" s="55">
        <v>7.5886966777953728E-6</v>
      </c>
      <c r="U16" s="55">
        <v>5.3439590334046674E-6</v>
      </c>
      <c r="V16" s="55">
        <v>5.3150110380799628E-6</v>
      </c>
      <c r="W16" s="55">
        <v>2.1683421981108919E-6</v>
      </c>
      <c r="X16" s="55">
        <v>8.6271045060091347E-5</v>
      </c>
      <c r="Y16" s="55">
        <v>4.3140920251341937E-5</v>
      </c>
      <c r="Z16" s="55">
        <v>7.8571303605632063E-6</v>
      </c>
      <c r="AA16" s="55">
        <v>5.5785683083057908E-6</v>
      </c>
      <c r="AB16" s="55">
        <v>1.4398639358828414E-6</v>
      </c>
      <c r="AC16" s="55">
        <v>5.5354542439992343E-7</v>
      </c>
      <c r="AD16" s="55">
        <v>1.7405227823335004E-7</v>
      </c>
      <c r="AE16" s="55">
        <v>2.7883001194268849E-8</v>
      </c>
      <c r="AF16" s="55">
        <v>2.1914850810641073E-9</v>
      </c>
      <c r="AG16" s="55">
        <v>9.29196962215171E-11</v>
      </c>
      <c r="AH16" s="55">
        <v>1.4618122780642226E-12</v>
      </c>
      <c r="AI16" s="55">
        <v>7.3785690464457572E-14</v>
      </c>
      <c r="AJ16" s="55">
        <v>7.5438843115673416E-4</v>
      </c>
      <c r="AK16" s="55">
        <v>1.3194870118246439E-4</v>
      </c>
      <c r="AL16" s="55">
        <v>1.2660264945328652E-5</v>
      </c>
      <c r="AM16" s="55">
        <v>8.0098029623881837E-6</v>
      </c>
      <c r="AN16" s="55">
        <v>3.3532588198023799E-6</v>
      </c>
      <c r="AO16" s="55">
        <v>9.9764718096020148E-8</v>
      </c>
      <c r="AP16" s="55">
        <v>2.3974015833251565E-9</v>
      </c>
      <c r="AQ16" s="55">
        <v>1.0120890994587108E-11</v>
      </c>
      <c r="AR16" s="55">
        <v>1.1370105400664385E-16</v>
      </c>
      <c r="AS16" s="55">
        <v>1.2877184861077833E-20</v>
      </c>
      <c r="AT16" s="55">
        <v>4.8502193002129055E-25</v>
      </c>
      <c r="AU16" s="55">
        <v>1.0948280648682175E-5</v>
      </c>
      <c r="AV16" s="55">
        <v>3.6515167159484591E-6</v>
      </c>
      <c r="AW16" s="55">
        <v>2.1880493598942449E-6</v>
      </c>
      <c r="AX16" s="55">
        <v>1.2901583166431334E-5</v>
      </c>
      <c r="AY16" s="55">
        <v>2.1405328843257243E-5</v>
      </c>
      <c r="AZ16" s="55">
        <v>9.2451350065731276E-7</v>
      </c>
      <c r="BA16" s="55">
        <v>1.1221850866866756E-7</v>
      </c>
      <c r="BB16" s="55">
        <v>4.7943409803424317E-6</v>
      </c>
      <c r="BC16" s="55">
        <v>8.8399607012220056E-7</v>
      </c>
      <c r="BD16" s="55">
        <v>2.8017281664570807E-6</v>
      </c>
      <c r="BE16" s="55">
        <v>4.1938244563883266E-29</v>
      </c>
      <c r="BF16" s="55">
        <v>8.0509203212255357E-8</v>
      </c>
      <c r="BG16" s="55">
        <v>8.8855781043248535E-6</v>
      </c>
      <c r="BH16" s="55">
        <v>0</v>
      </c>
      <c r="BI16" s="55">
        <v>1.2727558493946777E-5</v>
      </c>
      <c r="BJ16" s="55">
        <v>1.7892063554375338E-6</v>
      </c>
      <c r="BK16" s="55">
        <v>1.0284224473428356E-7</v>
      </c>
      <c r="BL16" s="55">
        <v>3.6996678428586482E-8</v>
      </c>
      <c r="BM16" s="55"/>
      <c r="BN16" s="42">
        <f ca="1">SUM(OFFSET(INDIRECT(ADDRESS(7,COLUMN())),1,0):OFFSET(INDIRECT(ADDRESS(ROW()-2,COLUMN())),1,0))</f>
        <v>0</v>
      </c>
      <c r="BO16" s="56"/>
      <c r="BP16" s="56"/>
      <c r="BQ16" s="57">
        <v>43</v>
      </c>
      <c r="BR16" s="57">
        <v>6955</v>
      </c>
      <c r="BS16" s="58">
        <v>39578.080040700523</v>
      </c>
      <c r="BT16" s="58">
        <v>809100.60352209234</v>
      </c>
      <c r="BU16" s="57">
        <v>20.443149407198263</v>
      </c>
      <c r="BV16" s="57">
        <v>-4499.182259414386</v>
      </c>
      <c r="BW16" s="59">
        <v>1</v>
      </c>
      <c r="BX16" s="60"/>
      <c r="BY16" s="61"/>
      <c r="BZ16" s="58">
        <v>39578.080040700523</v>
      </c>
      <c r="CA16" s="58">
        <v>809100.60352209234</v>
      </c>
      <c r="CB16" s="58">
        <v>935801.38052522077</v>
      </c>
      <c r="CC16" s="58">
        <v>793.13860043435795</v>
      </c>
      <c r="CD16" s="57">
        <v>20.443149407198263</v>
      </c>
      <c r="CE16" s="57">
        <v>63.966294908701791</v>
      </c>
      <c r="CF16" s="62">
        <v>1.5294133293304455</v>
      </c>
      <c r="CG16" s="62">
        <v>2.4813342141674042</v>
      </c>
      <c r="CH16" s="62">
        <v>1.4166869464307646E-2</v>
      </c>
      <c r="CI16" s="62">
        <v>3.9401923889210724E-2</v>
      </c>
      <c r="CJ16" s="62">
        <v>0.84561722197270262</v>
      </c>
      <c r="CK16" s="61"/>
      <c r="CL16" s="61"/>
      <c r="CM16" s="58"/>
      <c r="CN16" s="58"/>
      <c r="CO16" s="59"/>
      <c r="CP16" s="57"/>
      <c r="CQ16" s="57"/>
      <c r="CR16" s="62"/>
      <c r="CS16" s="62"/>
      <c r="CT16" s="62"/>
      <c r="CU16" s="57"/>
      <c r="CV16" s="61"/>
      <c r="CW16" s="61"/>
      <c r="CX16" s="58"/>
      <c r="CY16" s="58"/>
      <c r="CZ16" s="59"/>
      <c r="DA16" s="57"/>
      <c r="DB16" s="62"/>
      <c r="DC16" s="62"/>
      <c r="DD16" s="62"/>
      <c r="DE16" s="63"/>
    </row>
    <row r="17" spans="1:109" ht="23.25" thickBot="1" x14ac:dyDescent="0.35">
      <c r="A17" s="51" t="s">
        <v>139</v>
      </c>
      <c r="B17" s="37"/>
      <c r="C17" s="52" t="s">
        <v>84</v>
      </c>
      <c r="D17" s="53" t="s">
        <v>92</v>
      </c>
      <c r="E17" s="37"/>
      <c r="F17" s="54">
        <v>7.1686433491359913E-4</v>
      </c>
      <c r="G17" s="55">
        <v>2.4886933289331479E-2</v>
      </c>
      <c r="H17" s="55">
        <v>4.8710330286032166E-2</v>
      </c>
      <c r="I17" s="55">
        <v>5.0837272769083171E-3</v>
      </c>
      <c r="J17" s="55">
        <v>0.81304223500451767</v>
      </c>
      <c r="K17" s="55">
        <v>5.750372067629448E-2</v>
      </c>
      <c r="L17" s="55">
        <v>2.9298705190412389E-2</v>
      </c>
      <c r="M17" s="55">
        <v>6.3710157702609885E-3</v>
      </c>
      <c r="N17" s="55">
        <v>7.4267592414796165E-3</v>
      </c>
      <c r="O17" s="55">
        <v>2.8517649741916199E-3</v>
      </c>
      <c r="P17" s="55">
        <v>1.7068404154099027E-3</v>
      </c>
      <c r="Q17" s="55">
        <v>1.1808691180740481E-3</v>
      </c>
      <c r="R17" s="55">
        <v>2.2415228433352086E-5</v>
      </c>
      <c r="S17" s="55">
        <v>3.766101188456615E-5</v>
      </c>
      <c r="T17" s="55">
        <v>7.5886966777953728E-6</v>
      </c>
      <c r="U17" s="55">
        <v>5.3439590334046674E-6</v>
      </c>
      <c r="V17" s="55">
        <v>5.3150110380799628E-6</v>
      </c>
      <c r="W17" s="55">
        <v>2.1683421981108919E-6</v>
      </c>
      <c r="X17" s="55">
        <v>8.6271045060091347E-5</v>
      </c>
      <c r="Y17" s="55">
        <v>4.3140920251341937E-5</v>
      </c>
      <c r="Z17" s="55">
        <v>7.8571303605632063E-6</v>
      </c>
      <c r="AA17" s="55">
        <v>5.5785683083057908E-6</v>
      </c>
      <c r="AB17" s="55">
        <v>1.4398639358828414E-6</v>
      </c>
      <c r="AC17" s="55">
        <v>5.5354542439992343E-7</v>
      </c>
      <c r="AD17" s="55">
        <v>1.7405227823335004E-7</v>
      </c>
      <c r="AE17" s="55">
        <v>2.7883001194268849E-8</v>
      </c>
      <c r="AF17" s="55">
        <v>2.1914850810641073E-9</v>
      </c>
      <c r="AG17" s="55">
        <v>9.29196962215171E-11</v>
      </c>
      <c r="AH17" s="55">
        <v>1.4618122780642226E-12</v>
      </c>
      <c r="AI17" s="55">
        <v>7.3785690464457572E-14</v>
      </c>
      <c r="AJ17" s="55">
        <v>7.5438843115673416E-4</v>
      </c>
      <c r="AK17" s="55">
        <v>1.3194870118246439E-4</v>
      </c>
      <c r="AL17" s="55">
        <v>1.2660264945328652E-5</v>
      </c>
      <c r="AM17" s="55">
        <v>8.0098029623881837E-6</v>
      </c>
      <c r="AN17" s="55">
        <v>3.3532588198023799E-6</v>
      </c>
      <c r="AO17" s="55">
        <v>9.9764718096020148E-8</v>
      </c>
      <c r="AP17" s="55">
        <v>2.3974015833251565E-9</v>
      </c>
      <c r="AQ17" s="55">
        <v>1.0120890994587108E-11</v>
      </c>
      <c r="AR17" s="55">
        <v>1.1370105400664385E-16</v>
      </c>
      <c r="AS17" s="55">
        <v>1.2877184861077833E-20</v>
      </c>
      <c r="AT17" s="55">
        <v>4.8502193002129055E-25</v>
      </c>
      <c r="AU17" s="55">
        <v>1.0948280648682175E-5</v>
      </c>
      <c r="AV17" s="55">
        <v>3.6515167159484591E-6</v>
      </c>
      <c r="AW17" s="55">
        <v>2.1880493598942449E-6</v>
      </c>
      <c r="AX17" s="55">
        <v>1.2901583166431334E-5</v>
      </c>
      <c r="AY17" s="55">
        <v>2.1405328843257243E-5</v>
      </c>
      <c r="AZ17" s="55">
        <v>9.2451350065731276E-7</v>
      </c>
      <c r="BA17" s="55">
        <v>1.1221850866866756E-7</v>
      </c>
      <c r="BB17" s="55">
        <v>4.7943409803424317E-6</v>
      </c>
      <c r="BC17" s="55">
        <v>8.8399607012220056E-7</v>
      </c>
      <c r="BD17" s="55">
        <v>2.8017281664570807E-6</v>
      </c>
      <c r="BE17" s="55">
        <v>4.1938244563883266E-29</v>
      </c>
      <c r="BF17" s="55">
        <v>8.0509203212255357E-8</v>
      </c>
      <c r="BG17" s="55">
        <v>8.8855781043248535E-6</v>
      </c>
      <c r="BH17" s="55">
        <v>0</v>
      </c>
      <c r="BI17" s="55">
        <v>1.2727558493946777E-5</v>
      </c>
      <c r="BJ17" s="55">
        <v>1.7892063554375338E-6</v>
      </c>
      <c r="BK17" s="55">
        <v>1.0284224473428356E-7</v>
      </c>
      <c r="BL17" s="55">
        <v>3.6996678428586482E-8</v>
      </c>
      <c r="BM17" s="55"/>
      <c r="BN17" s="42">
        <f ca="1">SUM(OFFSET(INDIRECT(ADDRESS(7,COLUMN())),1,0):OFFSET(INDIRECT(ADDRESS(ROW()-2,COLUMN())),1,0))</f>
        <v>0</v>
      </c>
      <c r="BO17" s="56"/>
      <c r="BP17" s="56"/>
      <c r="BQ17" s="57">
        <v>42.869078688349248</v>
      </c>
      <c r="BR17" s="57">
        <v>6925</v>
      </c>
      <c r="BS17" s="58">
        <v>39578.080040700523</v>
      </c>
      <c r="BT17" s="58">
        <v>809100.60352209234</v>
      </c>
      <c r="BU17" s="57">
        <v>20.443149407198263</v>
      </c>
      <c r="BV17" s="57">
        <v>-4499.1821824826638</v>
      </c>
      <c r="BW17" s="59">
        <v>1</v>
      </c>
      <c r="BX17" s="60"/>
      <c r="BY17" s="61"/>
      <c r="BZ17" s="58">
        <v>39578.080040700523</v>
      </c>
      <c r="CA17" s="58">
        <v>809100.60352209234</v>
      </c>
      <c r="CB17" s="58">
        <v>935801.38052522077</v>
      </c>
      <c r="CC17" s="58">
        <v>793.13860043435795</v>
      </c>
      <c r="CD17" s="57">
        <v>20.443149407198263</v>
      </c>
      <c r="CE17" s="57">
        <v>63.694691364136837</v>
      </c>
      <c r="CF17" s="62">
        <v>1.5285815997666212</v>
      </c>
      <c r="CG17" s="62">
        <v>2.4791704959718355</v>
      </c>
      <c r="CH17" s="62">
        <v>1.415079171131757E-2</v>
      </c>
      <c r="CI17" s="62">
        <v>3.9352655200701546E-2</v>
      </c>
      <c r="CJ17" s="62">
        <v>0.84591028367980248</v>
      </c>
      <c r="CK17" s="61"/>
      <c r="CL17" s="61"/>
      <c r="CM17" s="58"/>
      <c r="CN17" s="58"/>
      <c r="CO17" s="59"/>
      <c r="CP17" s="57"/>
      <c r="CQ17" s="57"/>
      <c r="CR17" s="62"/>
      <c r="CS17" s="62"/>
      <c r="CT17" s="62"/>
      <c r="CU17" s="57"/>
      <c r="CV17" s="61"/>
      <c r="CW17" s="61"/>
      <c r="CX17" s="58">
        <v>0</v>
      </c>
      <c r="CY17" s="58">
        <v>0</v>
      </c>
      <c r="CZ17" s="59">
        <v>0</v>
      </c>
      <c r="DA17" s="57">
        <v>839.63173159409007</v>
      </c>
      <c r="DB17" s="62">
        <v>0.61505339520484792</v>
      </c>
      <c r="DC17" s="62">
        <v>0.62730849887872697</v>
      </c>
      <c r="DD17" s="62">
        <v>4.2350758604385819</v>
      </c>
      <c r="DE17" s="63">
        <v>67.928105674613775</v>
      </c>
    </row>
    <row r="18" spans="1:109" ht="45.75" thickBot="1" x14ac:dyDescent="0.35">
      <c r="A18" s="36" t="s">
        <v>140</v>
      </c>
      <c r="B18" s="37"/>
      <c r="C18" s="52" t="s">
        <v>84</v>
      </c>
      <c r="D18" s="53" t="s">
        <v>93</v>
      </c>
      <c r="E18" s="37"/>
      <c r="F18" s="54">
        <v>7.1686433491359913E-4</v>
      </c>
      <c r="G18" s="55">
        <v>2.4886933289331479E-2</v>
      </c>
      <c r="H18" s="55">
        <v>4.8710330286032166E-2</v>
      </c>
      <c r="I18" s="55">
        <v>5.0837272769083171E-3</v>
      </c>
      <c r="J18" s="55">
        <v>0.81304223500451767</v>
      </c>
      <c r="K18" s="55">
        <v>5.750372067629448E-2</v>
      </c>
      <c r="L18" s="55">
        <v>2.9298705190412389E-2</v>
      </c>
      <c r="M18" s="55">
        <v>6.3710157702609885E-3</v>
      </c>
      <c r="N18" s="55">
        <v>7.4267592414796165E-3</v>
      </c>
      <c r="O18" s="55">
        <v>2.8517649741916199E-3</v>
      </c>
      <c r="P18" s="55">
        <v>1.7068404154099027E-3</v>
      </c>
      <c r="Q18" s="55">
        <v>1.1808691180740481E-3</v>
      </c>
      <c r="R18" s="55">
        <v>2.2415228433352086E-5</v>
      </c>
      <c r="S18" s="55">
        <v>3.766101188456615E-5</v>
      </c>
      <c r="T18" s="55">
        <v>7.5886966777953728E-6</v>
      </c>
      <c r="U18" s="55">
        <v>5.3439590334046674E-6</v>
      </c>
      <c r="V18" s="55">
        <v>5.3150110380799628E-6</v>
      </c>
      <c r="W18" s="55">
        <v>2.1683421981108919E-6</v>
      </c>
      <c r="X18" s="55">
        <v>8.6271045060091347E-5</v>
      </c>
      <c r="Y18" s="55">
        <v>4.3140920251341937E-5</v>
      </c>
      <c r="Z18" s="55">
        <v>7.8571303605632063E-6</v>
      </c>
      <c r="AA18" s="55">
        <v>5.5785683083057908E-6</v>
      </c>
      <c r="AB18" s="55">
        <v>1.4398639358828414E-6</v>
      </c>
      <c r="AC18" s="55">
        <v>5.5354542439992343E-7</v>
      </c>
      <c r="AD18" s="55">
        <v>1.7405227823335004E-7</v>
      </c>
      <c r="AE18" s="55">
        <v>2.7883001194268849E-8</v>
      </c>
      <c r="AF18" s="55">
        <v>2.1914850810641073E-9</v>
      </c>
      <c r="AG18" s="55">
        <v>9.29196962215171E-11</v>
      </c>
      <c r="AH18" s="55">
        <v>1.4618122780642226E-12</v>
      </c>
      <c r="AI18" s="55">
        <v>7.3785690464457572E-14</v>
      </c>
      <c r="AJ18" s="55">
        <v>7.5438843115673416E-4</v>
      </c>
      <c r="AK18" s="55">
        <v>1.3194870118246439E-4</v>
      </c>
      <c r="AL18" s="55">
        <v>1.2660264945328652E-5</v>
      </c>
      <c r="AM18" s="55">
        <v>8.0098029623881837E-6</v>
      </c>
      <c r="AN18" s="55">
        <v>3.3532588198023799E-6</v>
      </c>
      <c r="AO18" s="55">
        <v>9.9764718096020148E-8</v>
      </c>
      <c r="AP18" s="55">
        <v>2.3974015833251565E-9</v>
      </c>
      <c r="AQ18" s="55">
        <v>1.0120890994587108E-11</v>
      </c>
      <c r="AR18" s="55">
        <v>1.1370105400664385E-16</v>
      </c>
      <c r="AS18" s="55">
        <v>1.2877184861077833E-20</v>
      </c>
      <c r="AT18" s="55">
        <v>4.8502193002129055E-25</v>
      </c>
      <c r="AU18" s="55">
        <v>1.0948280648682175E-5</v>
      </c>
      <c r="AV18" s="55">
        <v>3.6515167159484591E-6</v>
      </c>
      <c r="AW18" s="55">
        <v>2.1880493598942449E-6</v>
      </c>
      <c r="AX18" s="55">
        <v>1.2901583166431334E-5</v>
      </c>
      <c r="AY18" s="55">
        <v>2.1405328843257243E-5</v>
      </c>
      <c r="AZ18" s="55">
        <v>9.2451350065731276E-7</v>
      </c>
      <c r="BA18" s="55">
        <v>1.1221850866866756E-7</v>
      </c>
      <c r="BB18" s="55">
        <v>4.7943409803424317E-6</v>
      </c>
      <c r="BC18" s="55">
        <v>8.8399607012220056E-7</v>
      </c>
      <c r="BD18" s="55">
        <v>2.8017281664570807E-6</v>
      </c>
      <c r="BE18" s="55">
        <v>4.1938244563883266E-29</v>
      </c>
      <c r="BF18" s="55">
        <v>8.0509203212255357E-8</v>
      </c>
      <c r="BG18" s="55">
        <v>8.8855781043248535E-6</v>
      </c>
      <c r="BH18" s="55">
        <v>0</v>
      </c>
      <c r="BI18" s="55">
        <v>1.2727558493946777E-5</v>
      </c>
      <c r="BJ18" s="55">
        <v>1.7892063554375338E-6</v>
      </c>
      <c r="BK18" s="55">
        <v>1.0284224473428356E-7</v>
      </c>
      <c r="BL18" s="55">
        <v>3.6996678428586482E-8</v>
      </c>
      <c r="BM18" s="55"/>
      <c r="BN18" s="42">
        <f ca="1">SUM(OFFSET(INDIRECT(ADDRESS(7,COLUMN())),1,0):OFFSET(INDIRECT(ADDRESS(ROW()-2,COLUMN())),1,0))</f>
        <v>0</v>
      </c>
      <c r="BO18" s="56"/>
      <c r="BP18" s="56"/>
      <c r="BQ18" s="57">
        <v>42.386301030785035</v>
      </c>
      <c r="BR18" s="57">
        <v>6815</v>
      </c>
      <c r="BS18" s="58">
        <v>39578.080040700523</v>
      </c>
      <c r="BT18" s="58">
        <v>809100.60352209234</v>
      </c>
      <c r="BU18" s="57">
        <v>20.443149407198263</v>
      </c>
      <c r="BV18" s="57">
        <v>-4499.1821039959495</v>
      </c>
      <c r="BW18" s="59">
        <v>1</v>
      </c>
      <c r="BX18" s="60"/>
      <c r="BY18" s="61"/>
      <c r="BZ18" s="58">
        <v>39578.080040700523</v>
      </c>
      <c r="CA18" s="58">
        <v>809100.60352209234</v>
      </c>
      <c r="CB18" s="58">
        <v>935801.38052522077</v>
      </c>
      <c r="CC18" s="58">
        <v>793.13860043435795</v>
      </c>
      <c r="CD18" s="57">
        <v>20.443149407198263</v>
      </c>
      <c r="CE18" s="57">
        <v>62.697707049352459</v>
      </c>
      <c r="CF18" s="62">
        <v>1.5255028969073632</v>
      </c>
      <c r="CG18" s="62">
        <v>2.4711849004109903</v>
      </c>
      <c r="CH18" s="62">
        <v>1.4091880486062176E-2</v>
      </c>
      <c r="CI18" s="62">
        <v>3.9171729426207384E-2</v>
      </c>
      <c r="CJ18" s="62">
        <v>0.84700493145801026</v>
      </c>
      <c r="CK18" s="61"/>
      <c r="CL18" s="61"/>
      <c r="CM18" s="58"/>
      <c r="CN18" s="58"/>
      <c r="CO18" s="59"/>
      <c r="CP18" s="57"/>
      <c r="CQ18" s="57"/>
      <c r="CR18" s="62"/>
      <c r="CS18" s="62"/>
      <c r="CT18" s="62"/>
      <c r="CU18" s="57"/>
      <c r="CV18" s="61"/>
      <c r="CW18" s="61"/>
      <c r="CX18" s="58"/>
      <c r="CY18" s="58"/>
      <c r="CZ18" s="59"/>
      <c r="DA18" s="57"/>
      <c r="DB18" s="62"/>
      <c r="DC18" s="62"/>
      <c r="DD18" s="62"/>
      <c r="DE18" s="63"/>
    </row>
    <row r="19" spans="1:109" ht="57" thickBot="1" x14ac:dyDescent="0.35">
      <c r="A19" s="51" t="s">
        <v>141</v>
      </c>
      <c r="B19" s="37"/>
      <c r="C19" s="52" t="s">
        <v>84</v>
      </c>
      <c r="D19" s="53" t="s">
        <v>94</v>
      </c>
      <c r="E19" s="37"/>
      <c r="F19" s="54">
        <v>0.85292283057725837</v>
      </c>
      <c r="G19" s="55">
        <v>2.4271498957884402E-4</v>
      </c>
      <c r="H19" s="55">
        <v>3.850428473226559E-3</v>
      </c>
      <c r="I19" s="55">
        <v>1.1706040924705479E-3</v>
      </c>
      <c r="J19" s="55">
        <v>2.2678113268690899E-2</v>
      </c>
      <c r="K19" s="55">
        <v>7.7130280859557141E-3</v>
      </c>
      <c r="L19" s="55">
        <v>1.2054125948055553E-2</v>
      </c>
      <c r="M19" s="55">
        <v>5.7498084066164882E-3</v>
      </c>
      <c r="N19" s="55">
        <v>9.3158199369055179E-3</v>
      </c>
      <c r="O19" s="55">
        <v>7.8537171581864722E-3</v>
      </c>
      <c r="P19" s="55">
        <v>6.1695225841592602E-3</v>
      </c>
      <c r="Q19" s="55">
        <v>1.1883289054737045E-2</v>
      </c>
      <c r="R19" s="55">
        <v>2.7302771827830203E-4</v>
      </c>
      <c r="S19" s="55">
        <v>1.3594746008613792E-3</v>
      </c>
      <c r="T19" s="55">
        <v>7.0437755110373086E-4</v>
      </c>
      <c r="U19" s="55">
        <v>5.8337759702110285E-4</v>
      </c>
      <c r="V19" s="55">
        <v>5.8328880077647871E-4</v>
      </c>
      <c r="W19" s="55">
        <v>2.5590664907375468E-4</v>
      </c>
      <c r="X19" s="55">
        <v>3.2680829343766046E-3</v>
      </c>
      <c r="Y19" s="55">
        <v>2.2773324734534891E-3</v>
      </c>
      <c r="Z19" s="55">
        <v>1.0943490619747497E-3</v>
      </c>
      <c r="AA19" s="55">
        <v>2.0704401200090173E-3</v>
      </c>
      <c r="AB19" s="55">
        <v>1.8345320413559558E-3</v>
      </c>
      <c r="AC19" s="55">
        <v>1.6647177753735395E-3</v>
      </c>
      <c r="AD19" s="55">
        <v>1.1040299555977434E-3</v>
      </c>
      <c r="AE19" s="55">
        <v>4.739995048337087E-4</v>
      </c>
      <c r="AF19" s="55">
        <v>1.3734565776607173E-4</v>
      </c>
      <c r="AG19" s="55">
        <v>1.9767976693558653E-5</v>
      </c>
      <c r="AH19" s="55">
        <v>1.7535916741529541E-6</v>
      </c>
      <c r="AI19" s="55">
        <v>3.0081089939467049E-7</v>
      </c>
      <c r="AJ19" s="55">
        <v>1.3691782425750126E-2</v>
      </c>
      <c r="AK19" s="55">
        <v>8.5684693443350956E-3</v>
      </c>
      <c r="AL19" s="55">
        <v>1.8725955708263509E-3</v>
      </c>
      <c r="AM19" s="55">
        <v>2.2707546213477574E-3</v>
      </c>
      <c r="AN19" s="55">
        <v>3.6853859477850386E-3</v>
      </c>
      <c r="AO19" s="55">
        <v>1.2286237191394744E-3</v>
      </c>
      <c r="AP19" s="55">
        <v>2.1556985053396114E-4</v>
      </c>
      <c r="AQ19" s="55">
        <v>8.4087764389460013E-6</v>
      </c>
      <c r="AR19" s="55">
        <v>1.2112726178689372E-8</v>
      </c>
      <c r="AS19" s="55">
        <v>7.3875490358641501E-11</v>
      </c>
      <c r="AT19" s="55">
        <v>1.3675032408526005E-13</v>
      </c>
      <c r="AU19" s="55">
        <v>1.0951982432976768E-5</v>
      </c>
      <c r="AV19" s="55">
        <v>8.8714030355611021E-6</v>
      </c>
      <c r="AW19" s="55">
        <v>7.0759627151898405E-6</v>
      </c>
      <c r="AX19" s="55">
        <v>2.8489191640894351E-5</v>
      </c>
      <c r="AY19" s="55">
        <v>1.8930062841027319E-4</v>
      </c>
      <c r="AZ19" s="55">
        <v>8.008857612798955E-6</v>
      </c>
      <c r="BA19" s="55">
        <v>2.4339151802377716E-6</v>
      </c>
      <c r="BB19" s="55">
        <v>1.0066322375386257E-4</v>
      </c>
      <c r="BC19" s="55">
        <v>2.9597617591455063E-5</v>
      </c>
      <c r="BD19" s="55">
        <v>1.6068088898605004E-4</v>
      </c>
      <c r="BE19" s="55">
        <v>6.0687831118156242E-27</v>
      </c>
      <c r="BF19" s="55">
        <v>8.1004297367686367E-3</v>
      </c>
      <c r="BG19" s="55">
        <v>3.1550658505942572E-6</v>
      </c>
      <c r="BH19" s="55">
        <v>0</v>
      </c>
      <c r="BI19" s="55">
        <v>3.3713031577067902E-4</v>
      </c>
      <c r="BJ19" s="55">
        <v>1.2650436047730257E-4</v>
      </c>
      <c r="BK19" s="55">
        <v>1.8598335142417257E-5</v>
      </c>
      <c r="BL19" s="55">
        <v>1.6398674771909024E-5</v>
      </c>
      <c r="BM19" s="55"/>
      <c r="BN19" s="42">
        <f ca="1">SUM(OFFSET(INDIRECT(ADDRESS(7,COLUMN())),1,0):OFFSET(INDIRECT(ADDRESS(ROW()-2,COLUMN())),1,0))</f>
        <v>0</v>
      </c>
      <c r="BO19" s="56"/>
      <c r="BP19" s="56"/>
      <c r="BQ19" s="57">
        <v>19.816814160836941</v>
      </c>
      <c r="BR19" s="57">
        <v>3865</v>
      </c>
      <c r="BS19" s="58">
        <v>3.1615964146817377</v>
      </c>
      <c r="BT19" s="58">
        <v>82.350786282144597</v>
      </c>
      <c r="BU19" s="57">
        <v>26.047216494719628</v>
      </c>
      <c r="BV19" s="57">
        <v>-10478.401226760816</v>
      </c>
      <c r="BW19" s="59">
        <v>0</v>
      </c>
      <c r="BX19" s="60"/>
      <c r="BY19" s="61"/>
      <c r="BZ19" s="58">
        <v>0</v>
      </c>
      <c r="CA19" s="58">
        <v>0</v>
      </c>
      <c r="CB19" s="58">
        <v>0</v>
      </c>
      <c r="CC19" s="58">
        <v>0</v>
      </c>
      <c r="CD19" s="57">
        <v>20.443149407198263</v>
      </c>
      <c r="CE19" s="57">
        <v>36.896389297093592</v>
      </c>
      <c r="CF19" s="62">
        <v>1.4494130381427728</v>
      </c>
      <c r="CG19" s="62">
        <v>2.2381671087817283</v>
      </c>
      <c r="CH19" s="62">
        <v>1.2303370190090252E-2</v>
      </c>
      <c r="CI19" s="62">
        <v>3.3254956548156189E-2</v>
      </c>
      <c r="CJ19" s="62">
        <v>0.87916070591194462</v>
      </c>
      <c r="CK19" s="61"/>
      <c r="CL19" s="61"/>
      <c r="CM19" s="58">
        <v>0.43624739975750859</v>
      </c>
      <c r="CN19" s="58">
        <v>32.046988732959399</v>
      </c>
      <c r="CO19" s="59">
        <v>4.8017598635272676E-2</v>
      </c>
      <c r="CP19" s="57">
        <v>73.460583950237776</v>
      </c>
      <c r="CQ19" s="57">
        <v>667.40090391397416</v>
      </c>
      <c r="CR19" s="62">
        <v>2.1241955943204998</v>
      </c>
      <c r="CS19" s="62">
        <v>0.30181538567766797</v>
      </c>
      <c r="CT19" s="62">
        <v>0.10327169454358195</v>
      </c>
      <c r="CU19" s="57">
        <v>13.959170617885585</v>
      </c>
      <c r="CV19" s="61"/>
      <c r="CW19" s="61"/>
      <c r="CX19" s="58">
        <v>2.725349014924229</v>
      </c>
      <c r="CY19" s="58">
        <v>50.303797549185184</v>
      </c>
      <c r="CZ19" s="59">
        <v>4.9471853988771332E-2</v>
      </c>
      <c r="DA19" s="57">
        <v>1016.8165025835231</v>
      </c>
      <c r="DB19" s="62">
        <v>1.0629769652653485</v>
      </c>
      <c r="DC19" s="62">
        <v>0.59903425544394251</v>
      </c>
      <c r="DD19" s="62">
        <v>4.2460773500477327</v>
      </c>
      <c r="DE19" s="63">
        <v>72.015869816808035</v>
      </c>
    </row>
    <row r="20" spans="1:109" ht="90.75" thickBot="1" x14ac:dyDescent="0.35">
      <c r="A20" s="36" t="s">
        <v>142</v>
      </c>
      <c r="B20" s="65"/>
      <c r="C20" s="52" t="s">
        <v>84</v>
      </c>
      <c r="D20" s="53" t="s">
        <v>95</v>
      </c>
      <c r="E20" s="65"/>
      <c r="F20" s="54">
        <v>0.85292283057725837</v>
      </c>
      <c r="G20" s="55">
        <v>2.4271498957884402E-4</v>
      </c>
      <c r="H20" s="55">
        <v>3.850428473226559E-3</v>
      </c>
      <c r="I20" s="55">
        <v>1.1706040924705479E-3</v>
      </c>
      <c r="J20" s="55">
        <v>2.2678113268690899E-2</v>
      </c>
      <c r="K20" s="55">
        <v>7.7130280859557141E-3</v>
      </c>
      <c r="L20" s="55">
        <v>1.2054125948055553E-2</v>
      </c>
      <c r="M20" s="55">
        <v>5.7498084066164882E-3</v>
      </c>
      <c r="N20" s="55">
        <v>9.3158199369055179E-3</v>
      </c>
      <c r="O20" s="55">
        <v>7.8537171581864722E-3</v>
      </c>
      <c r="P20" s="55">
        <v>6.1695225841592602E-3</v>
      </c>
      <c r="Q20" s="55">
        <v>1.1883289054737045E-2</v>
      </c>
      <c r="R20" s="55">
        <v>2.7302771827830203E-4</v>
      </c>
      <c r="S20" s="55">
        <v>1.3594746008613792E-3</v>
      </c>
      <c r="T20" s="55">
        <v>7.0437755110373086E-4</v>
      </c>
      <c r="U20" s="55">
        <v>5.8337759702110285E-4</v>
      </c>
      <c r="V20" s="55">
        <v>5.8328880077647871E-4</v>
      </c>
      <c r="W20" s="55">
        <v>2.5590664907375468E-4</v>
      </c>
      <c r="X20" s="55">
        <v>3.2680829343766046E-3</v>
      </c>
      <c r="Y20" s="55">
        <v>2.2773324734534891E-3</v>
      </c>
      <c r="Z20" s="55">
        <v>1.0943490619747497E-3</v>
      </c>
      <c r="AA20" s="55">
        <v>2.0704401200090173E-3</v>
      </c>
      <c r="AB20" s="55">
        <v>1.8345320413559558E-3</v>
      </c>
      <c r="AC20" s="55">
        <v>1.6647177753735395E-3</v>
      </c>
      <c r="AD20" s="55">
        <v>1.1040299555977434E-3</v>
      </c>
      <c r="AE20" s="55">
        <v>4.739995048337087E-4</v>
      </c>
      <c r="AF20" s="55">
        <v>1.3734565776607173E-4</v>
      </c>
      <c r="AG20" s="55">
        <v>1.9767976693558653E-5</v>
      </c>
      <c r="AH20" s="55">
        <v>1.7535916741529541E-6</v>
      </c>
      <c r="AI20" s="55">
        <v>3.0081089939467049E-7</v>
      </c>
      <c r="AJ20" s="55">
        <v>1.3691782425750126E-2</v>
      </c>
      <c r="AK20" s="55">
        <v>8.5684693443350956E-3</v>
      </c>
      <c r="AL20" s="55">
        <v>1.8725955708263509E-3</v>
      </c>
      <c r="AM20" s="55">
        <v>2.2707546213477574E-3</v>
      </c>
      <c r="AN20" s="55">
        <v>3.6853859477850386E-3</v>
      </c>
      <c r="AO20" s="55">
        <v>1.2286237191394744E-3</v>
      </c>
      <c r="AP20" s="55">
        <v>2.1556985053396114E-4</v>
      </c>
      <c r="AQ20" s="55">
        <v>8.4087764389460013E-6</v>
      </c>
      <c r="AR20" s="55">
        <v>1.2112726178689372E-8</v>
      </c>
      <c r="AS20" s="55">
        <v>7.3875490358641501E-11</v>
      </c>
      <c r="AT20" s="55">
        <v>1.3675032408526005E-13</v>
      </c>
      <c r="AU20" s="55">
        <v>1.0951982432976768E-5</v>
      </c>
      <c r="AV20" s="55">
        <v>8.8714030355611021E-6</v>
      </c>
      <c r="AW20" s="55">
        <v>7.0759627151898405E-6</v>
      </c>
      <c r="AX20" s="55">
        <v>2.8489191640894351E-5</v>
      </c>
      <c r="AY20" s="55">
        <v>1.8930062841027319E-4</v>
      </c>
      <c r="AZ20" s="55">
        <v>8.008857612798955E-6</v>
      </c>
      <c r="BA20" s="55">
        <v>2.4339151802377716E-6</v>
      </c>
      <c r="BB20" s="55">
        <v>1.0066322375386257E-4</v>
      </c>
      <c r="BC20" s="55">
        <v>2.9597617591455063E-5</v>
      </c>
      <c r="BD20" s="55">
        <v>1.6068088898605004E-4</v>
      </c>
      <c r="BE20" s="55">
        <v>6.0687831118156242E-27</v>
      </c>
      <c r="BF20" s="55">
        <v>8.1004297367686367E-3</v>
      </c>
      <c r="BG20" s="55">
        <v>3.1550658505942572E-6</v>
      </c>
      <c r="BH20" s="55">
        <v>0</v>
      </c>
      <c r="BI20" s="55">
        <v>3.3713031577067902E-4</v>
      </c>
      <c r="BJ20" s="55">
        <v>1.2650436047730257E-4</v>
      </c>
      <c r="BK20" s="55">
        <v>1.8598335142417257E-5</v>
      </c>
      <c r="BL20" s="55">
        <v>1.6398674771909024E-5</v>
      </c>
      <c r="BM20" s="55"/>
      <c r="BN20" s="42">
        <f ca="1">SUM(OFFSET(INDIRECT(ADDRESS(7,COLUMN())),1,0):OFFSET(INDIRECT(ADDRESS(ROW()-2,COLUMN())),1,0))</f>
        <v>0</v>
      </c>
      <c r="BO20" s="56"/>
      <c r="BP20" s="56"/>
      <c r="BQ20" s="57">
        <v>17.657518479083194</v>
      </c>
      <c r="BR20" s="57">
        <v>702</v>
      </c>
      <c r="BS20" s="58">
        <v>3.1615964146817377</v>
      </c>
      <c r="BT20" s="58">
        <v>82.350786282144597</v>
      </c>
      <c r="BU20" s="57">
        <v>26.047216494719628</v>
      </c>
      <c r="BV20" s="57">
        <v>-10478.401226760816</v>
      </c>
      <c r="BW20" s="59">
        <v>3.3338727307028471E-2</v>
      </c>
      <c r="BX20" s="60"/>
      <c r="BY20" s="61"/>
      <c r="BZ20" s="58">
        <v>0.10540360072395336</v>
      </c>
      <c r="CA20" s="58">
        <v>2.7697360991609936</v>
      </c>
      <c r="CB20" s="58">
        <v>2.4922086914870687</v>
      </c>
      <c r="CC20" s="58">
        <v>2.1122718503011687E-3</v>
      </c>
      <c r="CD20" s="57">
        <v>26.277433409649742</v>
      </c>
      <c r="CE20" s="57">
        <v>7.9350450267059092</v>
      </c>
      <c r="CF20" s="62">
        <v>1.2556093211343846</v>
      </c>
      <c r="CG20" s="62">
        <v>1.8073465885192648</v>
      </c>
      <c r="CH20" s="62">
        <v>1.0907669466056619E-2</v>
      </c>
      <c r="CI20" s="62">
        <v>2.604366959797912E-2</v>
      </c>
      <c r="CJ20" s="62">
        <v>0.96147566088564373</v>
      </c>
      <c r="CK20" s="61"/>
      <c r="CL20" s="61"/>
      <c r="CM20" s="58">
        <v>0.33291690515247152</v>
      </c>
      <c r="CN20" s="58">
        <v>29.35910331086982</v>
      </c>
      <c r="CO20" s="59">
        <v>4.1567044900701393E-2</v>
      </c>
      <c r="CP20" s="57">
        <v>88.187481189709302</v>
      </c>
      <c r="CQ20" s="57">
        <v>706.30720516710153</v>
      </c>
      <c r="CR20" s="62">
        <v>2.0385056004011233</v>
      </c>
      <c r="CS20" s="62">
        <v>0.41873753939364378</v>
      </c>
      <c r="CT20" s="62">
        <v>0.11391291845824056</v>
      </c>
      <c r="CU20" s="57">
        <v>17.854666063162032</v>
      </c>
      <c r="CV20" s="61"/>
      <c r="CW20" s="61"/>
      <c r="CX20" s="58">
        <v>2.7232759088053125</v>
      </c>
      <c r="CY20" s="58">
        <v>50.221946872113818</v>
      </c>
      <c r="CZ20" s="59">
        <v>4.9372414102729231E-2</v>
      </c>
      <c r="DA20" s="57">
        <v>1017.206628130781</v>
      </c>
      <c r="DB20" s="62">
        <v>1.1125316682535218</v>
      </c>
      <c r="DC20" s="62">
        <v>0.5964553965665661</v>
      </c>
      <c r="DD20" s="62">
        <v>4.2534321783418214</v>
      </c>
      <c r="DE20" s="63">
        <v>72.426211048589707</v>
      </c>
    </row>
    <row r="21" spans="1:109" ht="34.5" thickBot="1" x14ac:dyDescent="0.35">
      <c r="A21" s="51" t="s">
        <v>143</v>
      </c>
      <c r="B21" s="65"/>
      <c r="C21" s="52" t="s">
        <v>84</v>
      </c>
      <c r="D21" s="53" t="s">
        <v>96</v>
      </c>
      <c r="E21" s="65"/>
      <c r="F21" s="54">
        <v>0.98714966300845797</v>
      </c>
      <c r="G21" s="55">
        <v>2.1875350079438491E-5</v>
      </c>
      <c r="H21" s="55">
        <v>1.93921506272983E-3</v>
      </c>
      <c r="I21" s="55">
        <v>7.8488581045924033E-4</v>
      </c>
      <c r="J21" s="55">
        <v>1.4436594318571304E-6</v>
      </c>
      <c r="K21" s="55">
        <v>4.1310971010506553E-9</v>
      </c>
      <c r="L21" s="55">
        <v>2.9707140485211601E-11</v>
      </c>
      <c r="M21" s="55">
        <v>3.0958830610543603E-14</v>
      </c>
      <c r="N21" s="55">
        <v>6.1556064543781834E-14</v>
      </c>
      <c r="O21" s="55">
        <v>8.4500873830438749E-17</v>
      </c>
      <c r="P21" s="55">
        <v>6.0342251795537301E-17</v>
      </c>
      <c r="Q21" s="55">
        <v>1.1979150344702067E-19</v>
      </c>
      <c r="R21" s="55">
        <v>5.6728052148741965E-15</v>
      </c>
      <c r="S21" s="55">
        <v>1.8237460853358964E-17</v>
      </c>
      <c r="T21" s="55">
        <v>1.4375049240752435E-20</v>
      </c>
      <c r="U21" s="55">
        <v>3.9933768167731256E-21</v>
      </c>
      <c r="V21" s="55">
        <v>5.6464772128761661E-21</v>
      </c>
      <c r="W21" s="55">
        <v>1.1264775194097886E-20</v>
      </c>
      <c r="X21" s="55">
        <v>2.2646736311849104E-22</v>
      </c>
      <c r="Y21" s="55">
        <v>1.1618195998937874E-24</v>
      </c>
      <c r="Z21" s="55">
        <v>2.909092692920104E-28</v>
      </c>
      <c r="AA21" s="55">
        <v>4.1756068392758682E-31</v>
      </c>
      <c r="AB21" s="55">
        <v>1.7398903070924897E-34</v>
      </c>
      <c r="AC21" s="55">
        <v>1.4263387990814526E-37</v>
      </c>
      <c r="AD21" s="55">
        <v>1.3663096280289977E-40</v>
      </c>
      <c r="AE21" s="55">
        <v>4.4379420451181548E-44</v>
      </c>
      <c r="AF21" s="55">
        <v>4.5262751522357954E-48</v>
      </c>
      <c r="AG21" s="55">
        <v>3.7379318410131675E-52</v>
      </c>
      <c r="AH21" s="55">
        <v>1.1323368313636006E-56</v>
      </c>
      <c r="AI21" s="55">
        <v>3.3306535856689808E-60</v>
      </c>
      <c r="AJ21" s="55">
        <v>3.1316391565777301E-21</v>
      </c>
      <c r="AK21" s="55">
        <v>3.6922655579374377E-24</v>
      </c>
      <c r="AL21" s="55">
        <v>3.6868528717796555E-27</v>
      </c>
      <c r="AM21" s="55">
        <v>4.7900567387962902E-29</v>
      </c>
      <c r="AN21" s="55">
        <v>3.206194484898362E-31</v>
      </c>
      <c r="AO21" s="55">
        <v>1.4843572103997298E-36</v>
      </c>
      <c r="AP21" s="55">
        <v>2.0097724740934155E-41</v>
      </c>
      <c r="AQ21" s="55">
        <v>4.3147910652174962E-47</v>
      </c>
      <c r="AR21" s="55">
        <v>1.7453276131092546E-57</v>
      </c>
      <c r="AS21" s="55">
        <v>3.3299723057964065E-71</v>
      </c>
      <c r="AT21" s="55">
        <v>1.0854826912066692E-89</v>
      </c>
      <c r="AU21" s="55">
        <v>2.3261087073363695E-6</v>
      </c>
      <c r="AV21" s="55">
        <v>6.3375969782352947E-8</v>
      </c>
      <c r="AW21" s="55">
        <v>4.4857434051238163E-8</v>
      </c>
      <c r="AX21" s="55">
        <v>1.9184172579569967E-5</v>
      </c>
      <c r="AY21" s="55">
        <v>5.0917970053357018E-8</v>
      </c>
      <c r="AZ21" s="55">
        <v>3.13617388216081E-10</v>
      </c>
      <c r="BA21" s="55">
        <v>2.1843269761684389E-11</v>
      </c>
      <c r="BB21" s="55">
        <v>9.0546579524103822E-10</v>
      </c>
      <c r="BC21" s="55">
        <v>9.3645743315631986E-9</v>
      </c>
      <c r="BD21" s="55">
        <v>2.7993759710653644E-11</v>
      </c>
      <c r="BE21" s="55">
        <v>5.2197797530938268E-28</v>
      </c>
      <c r="BF21" s="55">
        <v>1.0081153551467534E-2</v>
      </c>
      <c r="BG21" s="55">
        <v>7.9330316039904124E-8</v>
      </c>
      <c r="BH21" s="55">
        <v>0</v>
      </c>
      <c r="BI21" s="55">
        <v>2.3752537672286424E-24</v>
      </c>
      <c r="BJ21" s="55">
        <v>5.2632068815560556E-28</v>
      </c>
      <c r="BK21" s="55">
        <v>4.0336315207600345E-32</v>
      </c>
      <c r="BL21" s="55">
        <v>6.6810124791151178E-36</v>
      </c>
      <c r="BM21" s="55"/>
      <c r="BN21" s="42">
        <f ca="1">SUM(OFFSET(INDIRECT(ADDRESS(7,COLUMN())),1,0):OFFSET(INDIRECT(ADDRESS(ROW()-2,COLUMN())),1,0))</f>
        <v>0</v>
      </c>
      <c r="BO21" s="56"/>
      <c r="BP21" s="56"/>
      <c r="BQ21" s="57">
        <v>42.869078688349248</v>
      </c>
      <c r="BR21" s="57">
        <v>6925</v>
      </c>
      <c r="BS21" s="58">
        <v>0</v>
      </c>
      <c r="BT21" s="58">
        <v>0</v>
      </c>
      <c r="BU21" s="57">
        <v>18.523642375624139</v>
      </c>
      <c r="BV21" s="57">
        <v>-15457.967281986628</v>
      </c>
      <c r="BW21" s="59">
        <v>0</v>
      </c>
      <c r="BX21" s="60"/>
      <c r="BY21" s="61"/>
      <c r="BZ21" s="58">
        <v>0</v>
      </c>
      <c r="CA21" s="58">
        <v>0</v>
      </c>
      <c r="CB21" s="58">
        <v>0</v>
      </c>
      <c r="CC21" s="58">
        <v>0</v>
      </c>
      <c r="CD21" s="57">
        <v>20.443149407198263</v>
      </c>
      <c r="CE21" s="57">
        <v>63.694691364136837</v>
      </c>
      <c r="CF21" s="62">
        <v>1.5285815997666212</v>
      </c>
      <c r="CG21" s="62">
        <v>2.4791704959718355</v>
      </c>
      <c r="CH21" s="62">
        <v>1.415079171131757E-2</v>
      </c>
      <c r="CI21" s="62">
        <v>3.9352655200701546E-2</v>
      </c>
      <c r="CJ21" s="62">
        <v>0.84591028367980248</v>
      </c>
      <c r="CK21" s="61"/>
      <c r="CL21" s="61"/>
      <c r="CM21" s="58"/>
      <c r="CN21" s="58"/>
      <c r="CO21" s="59"/>
      <c r="CP21" s="57"/>
      <c r="CQ21" s="57"/>
      <c r="CR21" s="62"/>
      <c r="CS21" s="62"/>
      <c r="CT21" s="62"/>
      <c r="CU21" s="57"/>
      <c r="CV21" s="61"/>
      <c r="CW21" s="61"/>
      <c r="CX21" s="58">
        <v>0</v>
      </c>
      <c r="CY21" s="58">
        <v>0</v>
      </c>
      <c r="CZ21" s="59">
        <v>0</v>
      </c>
      <c r="DA21" s="57">
        <v>839.63173159409007</v>
      </c>
      <c r="DB21" s="62">
        <v>0.61505339520484792</v>
      </c>
      <c r="DC21" s="62">
        <v>0.62730849887872697</v>
      </c>
      <c r="DD21" s="62">
        <v>4.2350758604385819</v>
      </c>
      <c r="DE21" s="63">
        <v>67.928105674613775</v>
      </c>
    </row>
    <row r="22" spans="1:109" ht="68.25" thickBot="1" x14ac:dyDescent="0.35">
      <c r="A22" s="36" t="s">
        <v>144</v>
      </c>
      <c r="B22" s="65"/>
      <c r="C22" s="52" t="s">
        <v>84</v>
      </c>
      <c r="D22" s="53" t="s">
        <v>97</v>
      </c>
      <c r="E22" s="65"/>
      <c r="F22" s="54">
        <v>0.98714966300845797</v>
      </c>
      <c r="G22" s="55">
        <v>2.1875350079438491E-5</v>
      </c>
      <c r="H22" s="55">
        <v>1.93921506272983E-3</v>
      </c>
      <c r="I22" s="55">
        <v>7.8488581045924033E-4</v>
      </c>
      <c r="J22" s="55">
        <v>1.4436594318571304E-6</v>
      </c>
      <c r="K22" s="55">
        <v>4.1310971010506553E-9</v>
      </c>
      <c r="L22" s="55">
        <v>2.9707140485211601E-11</v>
      </c>
      <c r="M22" s="55">
        <v>3.0958830610543603E-14</v>
      </c>
      <c r="N22" s="55">
        <v>6.1556064543781834E-14</v>
      </c>
      <c r="O22" s="55">
        <v>8.4500873830438749E-17</v>
      </c>
      <c r="P22" s="55">
        <v>6.0342251795537301E-17</v>
      </c>
      <c r="Q22" s="55">
        <v>1.1979150344702067E-19</v>
      </c>
      <c r="R22" s="55">
        <v>5.6728052148741965E-15</v>
      </c>
      <c r="S22" s="55">
        <v>1.8237460853358964E-17</v>
      </c>
      <c r="T22" s="55">
        <v>1.4375049240752435E-20</v>
      </c>
      <c r="U22" s="55">
        <v>3.9933768167731256E-21</v>
      </c>
      <c r="V22" s="55">
        <v>5.6464772128761661E-21</v>
      </c>
      <c r="W22" s="55">
        <v>1.1264775194097886E-20</v>
      </c>
      <c r="X22" s="55">
        <v>2.2646736311849104E-22</v>
      </c>
      <c r="Y22" s="55">
        <v>1.1618195998937874E-24</v>
      </c>
      <c r="Z22" s="55">
        <v>2.909092692920104E-28</v>
      </c>
      <c r="AA22" s="55">
        <v>4.1756068392758682E-31</v>
      </c>
      <c r="AB22" s="55">
        <v>1.7398903070924897E-34</v>
      </c>
      <c r="AC22" s="55">
        <v>1.4263387990814526E-37</v>
      </c>
      <c r="AD22" s="55">
        <v>1.3663096280289977E-40</v>
      </c>
      <c r="AE22" s="55">
        <v>4.4379420451181548E-44</v>
      </c>
      <c r="AF22" s="55">
        <v>4.5262751522357954E-48</v>
      </c>
      <c r="AG22" s="55">
        <v>3.7379318410131675E-52</v>
      </c>
      <c r="AH22" s="55">
        <v>1.1323368313636006E-56</v>
      </c>
      <c r="AI22" s="55">
        <v>3.3306535856689808E-60</v>
      </c>
      <c r="AJ22" s="55">
        <v>3.1316391565777301E-21</v>
      </c>
      <c r="AK22" s="55">
        <v>3.6922655579374377E-24</v>
      </c>
      <c r="AL22" s="55">
        <v>3.6868528717796555E-27</v>
      </c>
      <c r="AM22" s="55">
        <v>4.7900567387962902E-29</v>
      </c>
      <c r="AN22" s="55">
        <v>3.206194484898362E-31</v>
      </c>
      <c r="AO22" s="55">
        <v>1.4843572103997298E-36</v>
      </c>
      <c r="AP22" s="55">
        <v>2.0097724740934155E-41</v>
      </c>
      <c r="AQ22" s="55">
        <v>4.3147910652174962E-47</v>
      </c>
      <c r="AR22" s="55">
        <v>1.7453276131092546E-57</v>
      </c>
      <c r="AS22" s="55">
        <v>3.3299723057964065E-71</v>
      </c>
      <c r="AT22" s="55">
        <v>1.0854826912066692E-89</v>
      </c>
      <c r="AU22" s="55">
        <v>2.3261087073363695E-6</v>
      </c>
      <c r="AV22" s="55">
        <v>6.3375969782352947E-8</v>
      </c>
      <c r="AW22" s="55">
        <v>4.4857434051238163E-8</v>
      </c>
      <c r="AX22" s="55">
        <v>1.9184172579569967E-5</v>
      </c>
      <c r="AY22" s="55">
        <v>5.0917970053357018E-8</v>
      </c>
      <c r="AZ22" s="55">
        <v>3.13617388216081E-10</v>
      </c>
      <c r="BA22" s="55">
        <v>2.1843269761684389E-11</v>
      </c>
      <c r="BB22" s="55">
        <v>9.0546579524103822E-10</v>
      </c>
      <c r="BC22" s="55">
        <v>9.3645743315631986E-9</v>
      </c>
      <c r="BD22" s="55">
        <v>2.7993759710653644E-11</v>
      </c>
      <c r="BE22" s="55">
        <v>5.2197797530938268E-28</v>
      </c>
      <c r="BF22" s="55">
        <v>1.0081153551467534E-2</v>
      </c>
      <c r="BG22" s="55">
        <v>7.9330316039904124E-8</v>
      </c>
      <c r="BH22" s="55">
        <v>0</v>
      </c>
      <c r="BI22" s="55">
        <v>2.3752537672286424E-24</v>
      </c>
      <c r="BJ22" s="55">
        <v>5.2632068815560556E-28</v>
      </c>
      <c r="BK22" s="55">
        <v>4.0336315207600345E-32</v>
      </c>
      <c r="BL22" s="55">
        <v>6.6810124791151178E-36</v>
      </c>
      <c r="BM22" s="55"/>
      <c r="BN22" s="42">
        <f ca="1">SUM(OFFSET(INDIRECT(ADDRESS(7,COLUMN())),1,0):OFFSET(INDIRECT(ADDRESS(ROW()-2,COLUMN())),1,0))</f>
        <v>0</v>
      </c>
      <c r="BO22" s="56"/>
      <c r="BP22" s="56"/>
      <c r="BQ22" s="57">
        <v>44.225174935379414</v>
      </c>
      <c r="BR22" s="57">
        <v>702</v>
      </c>
      <c r="BS22" s="58">
        <v>0</v>
      </c>
      <c r="BT22" s="58">
        <v>0</v>
      </c>
      <c r="BU22" s="57">
        <v>18.523642375624139</v>
      </c>
      <c r="BV22" s="57">
        <v>-15457.965659742693</v>
      </c>
      <c r="BW22" s="59">
        <v>8.7431311289520863E-5</v>
      </c>
      <c r="BX22" s="60"/>
      <c r="BY22" s="61"/>
      <c r="BZ22" s="58">
        <v>0</v>
      </c>
      <c r="CA22" s="58">
        <v>0</v>
      </c>
      <c r="CB22" s="58">
        <v>0</v>
      </c>
      <c r="CC22" s="58">
        <v>0</v>
      </c>
      <c r="CD22" s="57">
        <v>40.170449392567974</v>
      </c>
      <c r="CE22" s="57">
        <v>10.990116078472735</v>
      </c>
      <c r="CF22" s="62">
        <v>1.3238136763351724</v>
      </c>
      <c r="CG22" s="62">
        <v>0.95521401148392637</v>
      </c>
      <c r="CH22" s="62">
        <v>1.5855220101661998E-2</v>
      </c>
      <c r="CI22" s="62">
        <v>2.0148190381671569E-2</v>
      </c>
      <c r="CJ22" s="62">
        <v>0.97239302304389097</v>
      </c>
      <c r="CK22" s="61"/>
      <c r="CL22" s="61"/>
      <c r="CM22" s="58"/>
      <c r="CN22" s="58"/>
      <c r="CO22" s="59"/>
      <c r="CP22" s="57"/>
      <c r="CQ22" s="57"/>
      <c r="CR22" s="62"/>
      <c r="CS22" s="62"/>
      <c r="CT22" s="62"/>
      <c r="CU22" s="57"/>
      <c r="CV22" s="61"/>
      <c r="CW22" s="61"/>
      <c r="CX22" s="58">
        <v>0</v>
      </c>
      <c r="CY22" s="58">
        <v>0</v>
      </c>
      <c r="CZ22" s="59">
        <v>0</v>
      </c>
      <c r="DA22" s="57">
        <v>997.6423971188126</v>
      </c>
      <c r="DB22" s="62">
        <v>0.67464658449070947</v>
      </c>
      <c r="DC22" s="62">
        <v>0.62896921732667743</v>
      </c>
      <c r="DD22" s="62">
        <v>4.2445469575636157</v>
      </c>
      <c r="DE22" s="63">
        <v>67.70122108015407</v>
      </c>
    </row>
    <row r="23" spans="1:109" ht="68.25" thickBot="1" x14ac:dyDescent="0.35">
      <c r="A23" s="51" t="s">
        <v>145</v>
      </c>
      <c r="B23" s="65"/>
      <c r="C23" s="52" t="s">
        <v>84</v>
      </c>
      <c r="D23" s="53" t="s">
        <v>98</v>
      </c>
      <c r="E23" s="65"/>
      <c r="F23" s="54">
        <v>0.64106591142685321</v>
      </c>
      <c r="G23" s="55">
        <v>8.3405864352312901E-5</v>
      </c>
      <c r="H23" s="55">
        <v>8.6129335522493501E-3</v>
      </c>
      <c r="I23" s="55">
        <v>2.0311688184969459E-3</v>
      </c>
      <c r="J23" s="55">
        <v>1.894646793964537E-2</v>
      </c>
      <c r="K23" s="55">
        <v>1.0526678198256301E-2</v>
      </c>
      <c r="L23" s="55">
        <v>2.6617438969239716E-2</v>
      </c>
      <c r="M23" s="55">
        <v>1.927291124706524E-2</v>
      </c>
      <c r="N23" s="55">
        <v>3.3792929619368493E-2</v>
      </c>
      <c r="O23" s="55">
        <v>3.2479212417791767E-2</v>
      </c>
      <c r="P23" s="55">
        <v>2.577418770431833E-2</v>
      </c>
      <c r="Q23" s="55">
        <v>4.9122716296966622E-2</v>
      </c>
      <c r="R23" s="55">
        <v>1.0394641562396175E-3</v>
      </c>
      <c r="S23" s="55">
        <v>4.5913684199932539E-3</v>
      </c>
      <c r="T23" s="55">
        <v>1.604298791211785E-3</v>
      </c>
      <c r="U23" s="55">
        <v>1.2512047378525979E-3</v>
      </c>
      <c r="V23" s="55">
        <v>1.2505463284176559E-3</v>
      </c>
      <c r="W23" s="55">
        <v>5.3014652704024034E-4</v>
      </c>
      <c r="X23" s="55">
        <v>9.8156149208651813E-3</v>
      </c>
      <c r="Y23" s="55">
        <v>6.2615018400062721E-3</v>
      </c>
      <c r="Z23" s="55">
        <v>2.0590203512325942E-3</v>
      </c>
      <c r="AA23" s="55">
        <v>2.3019444006997735E-3</v>
      </c>
      <c r="AB23" s="55">
        <v>1.0275503766902885E-3</v>
      </c>
      <c r="AC23" s="55">
        <v>6.4629152252155381E-4</v>
      </c>
      <c r="AD23" s="55">
        <v>3.4743028215591032E-4</v>
      </c>
      <c r="AE23" s="55">
        <v>1.2847177536863836E-4</v>
      </c>
      <c r="AF23" s="55">
        <v>3.4747286907523534E-5</v>
      </c>
      <c r="AG23" s="55">
        <v>4.9579404856835317E-6</v>
      </c>
      <c r="AH23" s="55">
        <v>4.4674244094409922E-7</v>
      </c>
      <c r="AI23" s="55">
        <v>7.8070914585107772E-8</v>
      </c>
      <c r="AJ23" s="55">
        <v>4.7162883720931088E-2</v>
      </c>
      <c r="AK23" s="55">
        <v>2.2159319643211321E-2</v>
      </c>
      <c r="AL23" s="55">
        <v>3.4773958034243864E-3</v>
      </c>
      <c r="AM23" s="55">
        <v>3.0288246233331571E-3</v>
      </c>
      <c r="AN23" s="55">
        <v>2.5791155959314438E-3</v>
      </c>
      <c r="AO23" s="55">
        <v>3.7050511447881654E-4</v>
      </c>
      <c r="AP23" s="55">
        <v>5.8257617552985239E-5</v>
      </c>
      <c r="AQ23" s="55">
        <v>2.3598981968723193E-6</v>
      </c>
      <c r="AR23" s="55">
        <v>3.9309532541166957E-9</v>
      </c>
      <c r="AS23" s="55">
        <v>2.4381883563943749E-11</v>
      </c>
      <c r="AT23" s="55">
        <v>4.2240261099147808E-14</v>
      </c>
      <c r="AU23" s="55">
        <v>4.7092582693356303E-5</v>
      </c>
      <c r="AV23" s="55">
        <v>3.9080006485461682E-5</v>
      </c>
      <c r="AW23" s="55">
        <v>3.0248036710162626E-5</v>
      </c>
      <c r="AX23" s="55">
        <v>8.5680235812836251E-5</v>
      </c>
      <c r="AY23" s="55">
        <v>8.0923132175744934E-4</v>
      </c>
      <c r="AZ23" s="55">
        <v>2.8774165212597464E-5</v>
      </c>
      <c r="BA23" s="55">
        <v>9.2050978476755516E-6</v>
      </c>
      <c r="BB23" s="55">
        <v>3.2133277317839747E-4</v>
      </c>
      <c r="BC23" s="55">
        <v>9.1974016366052675E-5</v>
      </c>
      <c r="BD23" s="55">
        <v>4.1191901222890166E-4</v>
      </c>
      <c r="BE23" s="55">
        <v>2.2190501667963424E-27</v>
      </c>
      <c r="BF23" s="55">
        <v>2.7362078491014051E-3</v>
      </c>
      <c r="BG23" s="55">
        <v>1.2295448113559769E-4</v>
      </c>
      <c r="BH23" s="55">
        <v>0</v>
      </c>
      <c r="BI23" s="55">
        <v>1.0521861476463643E-2</v>
      </c>
      <c r="BJ23" s="55">
        <v>3.7164193430258368E-3</v>
      </c>
      <c r="BK23" s="55">
        <v>5.2090977177971941E-4</v>
      </c>
      <c r="BL23" s="55">
        <v>4.4739733211577996E-4</v>
      </c>
      <c r="BM23" s="55"/>
      <c r="BN23" s="42">
        <f ca="1">SUM(OFFSET(INDIRECT(ADDRESS(7,COLUMN())),1,0):OFFSET(INDIRECT(ADDRESS(ROW()-2,COLUMN())),1,0))</f>
        <v>0</v>
      </c>
      <c r="BO23" s="56"/>
      <c r="BP23" s="56"/>
      <c r="BQ23" s="57">
        <v>42.453429536789997</v>
      </c>
      <c r="BR23" s="57">
        <v>702</v>
      </c>
      <c r="BS23" s="58">
        <v>16.084440833787166</v>
      </c>
      <c r="BT23" s="58">
        <v>627.96385999756149</v>
      </c>
      <c r="BU23" s="57">
        <v>39.041696661189064</v>
      </c>
      <c r="BV23" s="57">
        <v>-6327.984862410588</v>
      </c>
      <c r="BW23" s="59">
        <v>3.4699621410861248E-2</v>
      </c>
      <c r="BX23" s="60"/>
      <c r="BY23" s="61"/>
      <c r="BZ23" s="58">
        <v>0.55812400753781211</v>
      </c>
      <c r="CA23" s="58">
        <v>19.0196179549547</v>
      </c>
      <c r="CB23" s="58">
        <v>13.196527376291316</v>
      </c>
      <c r="CC23" s="58">
        <v>1.1184718757254811E-2</v>
      </c>
      <c r="CD23" s="57">
        <v>34.077763540150436</v>
      </c>
      <c r="CE23" s="57">
        <v>9.5788681408410987</v>
      </c>
      <c r="CF23" s="62">
        <v>1.2032848187148673</v>
      </c>
      <c r="CG23" s="62">
        <v>1.7446756235094893</v>
      </c>
      <c r="CH23" s="62">
        <v>1.1343033939597832E-2</v>
      </c>
      <c r="CI23" s="62">
        <v>2.5119377923051089E-2</v>
      </c>
      <c r="CJ23" s="62">
        <v>0.95175584552247627</v>
      </c>
      <c r="CK23" s="61"/>
      <c r="CL23" s="61"/>
      <c r="CM23" s="58">
        <v>5.1784591738966892</v>
      </c>
      <c r="CN23" s="58">
        <v>420.4689755740626</v>
      </c>
      <c r="CO23" s="59">
        <v>0.64016220226359632</v>
      </c>
      <c r="CP23" s="57">
        <v>81.195769137959232</v>
      </c>
      <c r="CQ23" s="57">
        <v>656.81631012780144</v>
      </c>
      <c r="CR23" s="62">
        <v>2.2140097310193445</v>
      </c>
      <c r="CS23" s="62">
        <v>0.25702956774438845</v>
      </c>
      <c r="CT23" s="62">
        <v>0.10318854138159149</v>
      </c>
      <c r="CU23" s="57">
        <v>14.513376070329164</v>
      </c>
      <c r="CV23" s="61"/>
      <c r="CW23" s="61"/>
      <c r="CX23" s="58">
        <v>10.347857652352664</v>
      </c>
      <c r="CY23" s="58">
        <v>188.47526646854396</v>
      </c>
      <c r="CZ23" s="59">
        <v>0.18918714903338524</v>
      </c>
      <c r="DA23" s="57">
        <v>996.23715157991171</v>
      </c>
      <c r="DB23" s="62">
        <v>0.67774053274005441</v>
      </c>
      <c r="DC23" s="62">
        <v>0.63195089589227227</v>
      </c>
      <c r="DD23" s="62">
        <v>4.2886299284819067</v>
      </c>
      <c r="DE23" s="63">
        <v>68.65287523113264</v>
      </c>
    </row>
    <row r="24" spans="1:109" ht="45.75" thickBot="1" x14ac:dyDescent="0.35">
      <c r="A24" s="36" t="s">
        <v>146</v>
      </c>
      <c r="B24" s="65"/>
      <c r="C24" s="52" t="s">
        <v>84</v>
      </c>
      <c r="D24" s="53" t="s">
        <v>99</v>
      </c>
      <c r="E24" s="37" t="s">
        <v>100</v>
      </c>
      <c r="F24" s="54">
        <v>3.4156914536755931E-4</v>
      </c>
      <c r="G24" s="55">
        <v>1.6882558906764734E-3</v>
      </c>
      <c r="H24" s="55">
        <v>2.0959149287658234E-2</v>
      </c>
      <c r="I24" s="55">
        <v>6.9299948550690651E-3</v>
      </c>
      <c r="J24" s="55">
        <v>0.1655830027150493</v>
      </c>
      <c r="K24" s="55">
        <v>5.5809629362409199E-2</v>
      </c>
      <c r="L24" s="55">
        <v>8.5086325551658654E-2</v>
      </c>
      <c r="M24" s="55">
        <v>3.9095341908385609E-2</v>
      </c>
      <c r="N24" s="55">
        <v>6.2776982981085708E-2</v>
      </c>
      <c r="O24" s="55">
        <v>5.1759795238556429E-2</v>
      </c>
      <c r="P24" s="55">
        <v>4.047982089366696E-2</v>
      </c>
      <c r="Q24" s="55">
        <v>7.7289040233977882E-2</v>
      </c>
      <c r="R24" s="55">
        <v>1.8257129353780302E-3</v>
      </c>
      <c r="S24" s="55">
        <v>9.1027635214014375E-3</v>
      </c>
      <c r="T24" s="55">
        <v>4.9109109354418257E-3</v>
      </c>
      <c r="U24" s="55">
        <v>4.0865237854328801E-3</v>
      </c>
      <c r="V24" s="55">
        <v>4.0872466271312767E-3</v>
      </c>
      <c r="W24" s="55">
        <v>1.8041506844245938E-3</v>
      </c>
      <c r="X24" s="55">
        <v>2.1820615560435498E-2</v>
      </c>
      <c r="Y24" s="55">
        <v>1.5276783286951048E-2</v>
      </c>
      <c r="Z24" s="55">
        <v>7.5830499636715251E-3</v>
      </c>
      <c r="AA24" s="55">
        <v>1.4980797119448041E-2</v>
      </c>
      <c r="AB24" s="55">
        <v>1.449103470104875E-2</v>
      </c>
      <c r="AC24" s="55">
        <v>1.4867528368896233E-2</v>
      </c>
      <c r="AD24" s="55">
        <v>1.1985335956947929E-2</v>
      </c>
      <c r="AE24" s="55">
        <v>8.057626413174963E-3</v>
      </c>
      <c r="AF24" s="55">
        <v>5.9538998895181244E-3</v>
      </c>
      <c r="AG24" s="55">
        <v>2.5685567514910088E-3</v>
      </c>
      <c r="AH24" s="55">
        <v>1.2302586847061276E-3</v>
      </c>
      <c r="AI24" s="55">
        <v>7.1313332487535255E-4</v>
      </c>
      <c r="AJ24" s="55">
        <v>9.039190495026618E-2</v>
      </c>
      <c r="AK24" s="55">
        <v>5.8110034448791044E-2</v>
      </c>
      <c r="AL24" s="55">
        <v>1.3077000680230979E-2</v>
      </c>
      <c r="AM24" s="55">
        <v>1.6307706089278767E-2</v>
      </c>
      <c r="AN24" s="55">
        <v>2.8923334678297913E-2</v>
      </c>
      <c r="AO24" s="55">
        <v>1.7965104554587292E-2</v>
      </c>
      <c r="AP24" s="55">
        <v>1.3058225021313036E-2</v>
      </c>
      <c r="AQ24" s="55">
        <v>4.2054068146476567E-3</v>
      </c>
      <c r="AR24" s="55">
        <v>7.7187449652520754E-4</v>
      </c>
      <c r="AS24" s="55">
        <v>2.4943293975405052E-4</v>
      </c>
      <c r="AT24" s="55">
        <v>2.1718476590376682E-5</v>
      </c>
      <c r="AU24" s="55">
        <v>7.4157360912020445E-5</v>
      </c>
      <c r="AV24" s="55">
        <v>6.1275568471052212E-5</v>
      </c>
      <c r="AW24" s="55">
        <v>4.6858178913930835E-5</v>
      </c>
      <c r="AX24" s="55">
        <v>1.9240825882589524E-4</v>
      </c>
      <c r="AY24" s="55">
        <v>1.2915835172620936E-3</v>
      </c>
      <c r="AZ24" s="55">
        <v>5.3738618584222649E-5</v>
      </c>
      <c r="BA24" s="55">
        <v>1.6022260392626617E-5</v>
      </c>
      <c r="BB24" s="55">
        <v>6.9641367102210897E-4</v>
      </c>
      <c r="BC24" s="55">
        <v>2.0105621784481724E-4</v>
      </c>
      <c r="BD24" s="55">
        <v>1.1383128618246161E-3</v>
      </c>
      <c r="BE24" s="55">
        <v>0</v>
      </c>
      <c r="BF24" s="55">
        <v>1.5937617283230469E-6</v>
      </c>
      <c r="BG24" s="55">
        <v>0</v>
      </c>
      <c r="BH24" s="55">
        <v>0</v>
      </c>
      <c r="BI24" s="55">
        <v>0</v>
      </c>
      <c r="BJ24" s="55">
        <v>0</v>
      </c>
      <c r="BK24" s="55">
        <v>0</v>
      </c>
      <c r="BL24" s="55">
        <v>0</v>
      </c>
      <c r="BM24" s="55"/>
      <c r="BN24" s="42">
        <f ca="1">SUM(OFFSET(INDIRECT(ADDRESS(7,COLUMN())),1,0):OFFSET(INDIRECT(ADDRESS(ROW()-2,COLUMN())),1,0))</f>
        <v>0</v>
      </c>
      <c r="BO24" s="56"/>
      <c r="BP24" s="56"/>
      <c r="BQ24" s="57">
        <v>19.95250907435036</v>
      </c>
      <c r="BR24" s="57">
        <v>3970</v>
      </c>
      <c r="BS24" s="58">
        <v>1095.7081015031438</v>
      </c>
      <c r="BT24" s="58">
        <v>86970.538432198751</v>
      </c>
      <c r="BU24" s="57">
        <v>79.373820740111782</v>
      </c>
      <c r="BV24" s="57">
        <v>-2399.5323004693682</v>
      </c>
      <c r="BW24" s="59">
        <v>0</v>
      </c>
      <c r="BX24" s="60"/>
      <c r="BY24" s="61"/>
      <c r="BZ24" s="58">
        <v>0</v>
      </c>
      <c r="CA24" s="58">
        <v>0</v>
      </c>
      <c r="CB24" s="58">
        <v>0</v>
      </c>
      <c r="CC24" s="58">
        <v>0</v>
      </c>
      <c r="CD24" s="57">
        <v>20.27660412585913</v>
      </c>
      <c r="CE24" s="57">
        <v>37.616573075468935</v>
      </c>
      <c r="CF24" s="62">
        <v>1.4545367516323517</v>
      </c>
      <c r="CG24" s="62">
        <v>2.2535645053036597</v>
      </c>
      <c r="CH24" s="62">
        <v>1.233431806408471E-2</v>
      </c>
      <c r="CI24" s="62">
        <v>3.3486836229679393E-2</v>
      </c>
      <c r="CJ24" s="62">
        <v>0.87813286041574301</v>
      </c>
      <c r="CK24" s="61"/>
      <c r="CL24" s="61"/>
      <c r="CM24" s="58">
        <v>1095.7081015031438</v>
      </c>
      <c r="CN24" s="58">
        <v>86970.538432198751</v>
      </c>
      <c r="CO24" s="59">
        <v>126.89797312788654</v>
      </c>
      <c r="CP24" s="57">
        <v>79.373820740111782</v>
      </c>
      <c r="CQ24" s="57">
        <v>685.35797923699442</v>
      </c>
      <c r="CR24" s="62">
        <v>2.0962173284588048</v>
      </c>
      <c r="CS24" s="62">
        <v>0.37684434619393481</v>
      </c>
      <c r="CT24" s="62">
        <v>0.1049149794104238</v>
      </c>
      <c r="CU24" s="57">
        <v>14.707784035230189</v>
      </c>
      <c r="CV24" s="61"/>
      <c r="CW24" s="61"/>
      <c r="CX24" s="58">
        <v>0</v>
      </c>
      <c r="CY24" s="58">
        <v>0</v>
      </c>
      <c r="CZ24" s="59">
        <v>0</v>
      </c>
      <c r="DA24" s="57">
        <v>1053.6221277949387</v>
      </c>
      <c r="DB24" s="62">
        <v>1.868202045615178</v>
      </c>
      <c r="DC24" s="62">
        <v>0.55445821834151265</v>
      </c>
      <c r="DD24" s="62">
        <v>3.7007338833480219</v>
      </c>
      <c r="DE24" s="63">
        <v>64.035551001454508</v>
      </c>
    </row>
    <row r="25" spans="1:109" ht="34.5" thickBot="1" x14ac:dyDescent="0.35">
      <c r="A25" s="51" t="s">
        <v>147</v>
      </c>
      <c r="B25" s="65"/>
      <c r="C25" s="52" t="s">
        <v>84</v>
      </c>
      <c r="D25" s="53" t="s">
        <v>101</v>
      </c>
      <c r="E25" s="65"/>
      <c r="F25" s="54">
        <v>3.4156914536755931E-4</v>
      </c>
      <c r="G25" s="55">
        <v>1.6882558906764734E-3</v>
      </c>
      <c r="H25" s="55">
        <v>2.0959149287658234E-2</v>
      </c>
      <c r="I25" s="55">
        <v>6.9299948550690651E-3</v>
      </c>
      <c r="J25" s="55">
        <v>0.1655830027150493</v>
      </c>
      <c r="K25" s="55">
        <v>5.5809629362409199E-2</v>
      </c>
      <c r="L25" s="55">
        <v>8.5086325551658654E-2</v>
      </c>
      <c r="M25" s="55">
        <v>3.9095341908385609E-2</v>
      </c>
      <c r="N25" s="55">
        <v>6.2776982981085708E-2</v>
      </c>
      <c r="O25" s="55">
        <v>5.1759795238556429E-2</v>
      </c>
      <c r="P25" s="55">
        <v>4.047982089366696E-2</v>
      </c>
      <c r="Q25" s="55">
        <v>7.7289040233977882E-2</v>
      </c>
      <c r="R25" s="55">
        <v>1.8257129353780302E-3</v>
      </c>
      <c r="S25" s="55">
        <v>9.1027635214014375E-3</v>
      </c>
      <c r="T25" s="55">
        <v>4.9109109354418257E-3</v>
      </c>
      <c r="U25" s="55">
        <v>4.0865237854328801E-3</v>
      </c>
      <c r="V25" s="55">
        <v>4.0872466271312767E-3</v>
      </c>
      <c r="W25" s="55">
        <v>1.8041506844245938E-3</v>
      </c>
      <c r="X25" s="55">
        <v>2.1820615560435498E-2</v>
      </c>
      <c r="Y25" s="55">
        <v>1.5276783286951048E-2</v>
      </c>
      <c r="Z25" s="55">
        <v>7.5830499636715251E-3</v>
      </c>
      <c r="AA25" s="55">
        <v>1.4980797119448041E-2</v>
      </c>
      <c r="AB25" s="55">
        <v>1.449103470104875E-2</v>
      </c>
      <c r="AC25" s="55">
        <v>1.4867528368896233E-2</v>
      </c>
      <c r="AD25" s="55">
        <v>1.1985335956947929E-2</v>
      </c>
      <c r="AE25" s="55">
        <v>8.057626413174963E-3</v>
      </c>
      <c r="AF25" s="55">
        <v>5.9538998895181244E-3</v>
      </c>
      <c r="AG25" s="55">
        <v>2.5685567514910088E-3</v>
      </c>
      <c r="AH25" s="55">
        <v>1.2302586847061276E-3</v>
      </c>
      <c r="AI25" s="55">
        <v>7.1313332487535255E-4</v>
      </c>
      <c r="AJ25" s="55">
        <v>9.039190495026618E-2</v>
      </c>
      <c r="AK25" s="55">
        <v>5.8110034448791044E-2</v>
      </c>
      <c r="AL25" s="55">
        <v>1.3077000680230979E-2</v>
      </c>
      <c r="AM25" s="55">
        <v>1.6307706089278767E-2</v>
      </c>
      <c r="AN25" s="55">
        <v>2.8923334678297913E-2</v>
      </c>
      <c r="AO25" s="55">
        <v>1.7965104554587292E-2</v>
      </c>
      <c r="AP25" s="55">
        <v>1.3058225021313036E-2</v>
      </c>
      <c r="AQ25" s="55">
        <v>4.2054068146476567E-3</v>
      </c>
      <c r="AR25" s="55">
        <v>7.7187449652520754E-4</v>
      </c>
      <c r="AS25" s="55">
        <v>2.4943293975405052E-4</v>
      </c>
      <c r="AT25" s="55">
        <v>2.1718476590376682E-5</v>
      </c>
      <c r="AU25" s="55">
        <v>7.4157360912020445E-5</v>
      </c>
      <c r="AV25" s="55">
        <v>6.1275568471052212E-5</v>
      </c>
      <c r="AW25" s="55">
        <v>4.6858178913930835E-5</v>
      </c>
      <c r="AX25" s="55">
        <v>1.9240825882589524E-4</v>
      </c>
      <c r="AY25" s="55">
        <v>1.2915835172620936E-3</v>
      </c>
      <c r="AZ25" s="55">
        <v>5.3738618584222649E-5</v>
      </c>
      <c r="BA25" s="55">
        <v>1.6022260392626617E-5</v>
      </c>
      <c r="BB25" s="55">
        <v>6.9641367102210897E-4</v>
      </c>
      <c r="BC25" s="55">
        <v>2.0105621784481724E-4</v>
      </c>
      <c r="BD25" s="55">
        <v>1.1383128618246161E-3</v>
      </c>
      <c r="BE25" s="55">
        <v>0</v>
      </c>
      <c r="BF25" s="55">
        <v>1.5937617283230469E-6</v>
      </c>
      <c r="BG25" s="55">
        <v>0</v>
      </c>
      <c r="BH25" s="55">
        <v>0</v>
      </c>
      <c r="BI25" s="55">
        <v>0</v>
      </c>
      <c r="BJ25" s="55">
        <v>0</v>
      </c>
      <c r="BK25" s="55">
        <v>0</v>
      </c>
      <c r="BL25" s="55">
        <v>0</v>
      </c>
      <c r="BM25" s="55"/>
      <c r="BN25" s="42">
        <f ca="1">SUM(OFFSET(INDIRECT(ADDRESS(7,COLUMN())),1,0):OFFSET(INDIRECT(ADDRESS(ROW()-2,COLUMN())),1,0))</f>
        <v>0</v>
      </c>
      <c r="BO25" s="56"/>
      <c r="BP25" s="56"/>
      <c r="BQ25" s="57">
        <v>19.893437496903914</v>
      </c>
      <c r="BR25" s="57">
        <v>3920</v>
      </c>
      <c r="BS25" s="58">
        <v>1095.7081015031438</v>
      </c>
      <c r="BT25" s="58">
        <v>86970.538432198751</v>
      </c>
      <c r="BU25" s="57">
        <v>79.373820740111782</v>
      </c>
      <c r="BV25" s="57">
        <v>-2399.5320005811709</v>
      </c>
      <c r="BW25" s="59">
        <v>2.8702339553131452E-3</v>
      </c>
      <c r="BX25" s="60"/>
      <c r="BY25" s="61"/>
      <c r="BZ25" s="58">
        <v>3.1449385980460258</v>
      </c>
      <c r="CA25" s="58">
        <v>63.812047024420686</v>
      </c>
      <c r="CB25" s="58">
        <v>74.360299405428975</v>
      </c>
      <c r="CC25" s="58">
        <v>6.3024082915116228E-2</v>
      </c>
      <c r="CD25" s="57">
        <v>20.290395196926134</v>
      </c>
      <c r="CE25" s="57">
        <v>37.130867850247611</v>
      </c>
      <c r="CF25" s="62">
        <v>1.4519504026944134</v>
      </c>
      <c r="CG25" s="62">
        <v>2.2488939106880408</v>
      </c>
      <c r="CH25" s="62">
        <v>1.2312129535143693E-2</v>
      </c>
      <c r="CI25" s="62">
        <v>3.3413859321551609E-2</v>
      </c>
      <c r="CJ25" s="62">
        <v>0.87918999501306672</v>
      </c>
      <c r="CK25" s="61"/>
      <c r="CL25" s="61"/>
      <c r="CM25" s="58">
        <v>1092.5631629050977</v>
      </c>
      <c r="CN25" s="58">
        <v>86906.732069507139</v>
      </c>
      <c r="CO25" s="59">
        <v>126.70300901740779</v>
      </c>
      <c r="CP25" s="57">
        <v>79.543897341755823</v>
      </c>
      <c r="CQ25" s="57">
        <v>685.90898308947806</v>
      </c>
      <c r="CR25" s="62">
        <v>2.0950706559343968</v>
      </c>
      <c r="CS25" s="62">
        <v>0.37846119571363879</v>
      </c>
      <c r="CT25" s="62">
        <v>0.10504256845865632</v>
      </c>
      <c r="CU25" s="57">
        <v>14.753312519639126</v>
      </c>
      <c r="CV25" s="61"/>
      <c r="CW25" s="61"/>
      <c r="CX25" s="58">
        <v>1.0158721131691705E-4</v>
      </c>
      <c r="CY25" s="58">
        <v>2.379032780222219E-3</v>
      </c>
      <c r="CZ25" s="59">
        <v>2.837619370071863E-6</v>
      </c>
      <c r="DA25" s="57">
        <v>838.39037938409956</v>
      </c>
      <c r="DB25" s="62">
        <v>1.6052484626006303</v>
      </c>
      <c r="DC25" s="62">
        <v>0.55446499639876556</v>
      </c>
      <c r="DD25" s="62">
        <v>3.7013784406814398</v>
      </c>
      <c r="DE25" s="63">
        <v>64.053322268579876</v>
      </c>
    </row>
    <row r="26" spans="1:109" ht="23.25" thickBot="1" x14ac:dyDescent="0.35">
      <c r="A26" s="36" t="s">
        <v>148</v>
      </c>
      <c r="B26" s="65"/>
      <c r="C26" s="52" t="s">
        <v>84</v>
      </c>
      <c r="D26" s="53" t="s">
        <v>102</v>
      </c>
      <c r="E26" s="65"/>
      <c r="F26" s="54">
        <v>3.4156914536755931E-4</v>
      </c>
      <c r="G26" s="55">
        <v>1.6882558906764734E-3</v>
      </c>
      <c r="H26" s="55">
        <v>2.0959149287658234E-2</v>
      </c>
      <c r="I26" s="55">
        <v>6.9299948550690651E-3</v>
      </c>
      <c r="J26" s="55">
        <v>0.1655830027150493</v>
      </c>
      <c r="K26" s="55">
        <v>5.5809629362409199E-2</v>
      </c>
      <c r="L26" s="55">
        <v>8.5086325551658654E-2</v>
      </c>
      <c r="M26" s="55">
        <v>3.9095341908385609E-2</v>
      </c>
      <c r="N26" s="55">
        <v>6.2776982981085708E-2</v>
      </c>
      <c r="O26" s="55">
        <v>5.1759795238556429E-2</v>
      </c>
      <c r="P26" s="55">
        <v>4.047982089366696E-2</v>
      </c>
      <c r="Q26" s="55">
        <v>7.7289040233977882E-2</v>
      </c>
      <c r="R26" s="55">
        <v>1.8257129353780302E-3</v>
      </c>
      <c r="S26" s="55">
        <v>9.1027635214014375E-3</v>
      </c>
      <c r="T26" s="55">
        <v>4.9109109354418257E-3</v>
      </c>
      <c r="U26" s="55">
        <v>4.0865237854328801E-3</v>
      </c>
      <c r="V26" s="55">
        <v>4.0872466271312767E-3</v>
      </c>
      <c r="W26" s="55">
        <v>1.8041506844245938E-3</v>
      </c>
      <c r="X26" s="55">
        <v>2.1820615560435498E-2</v>
      </c>
      <c r="Y26" s="55">
        <v>1.5276783286951048E-2</v>
      </c>
      <c r="Z26" s="55">
        <v>7.5830499636715251E-3</v>
      </c>
      <c r="AA26" s="55">
        <v>1.4980797119448041E-2</v>
      </c>
      <c r="AB26" s="55">
        <v>1.449103470104875E-2</v>
      </c>
      <c r="AC26" s="55">
        <v>1.4867528368896233E-2</v>
      </c>
      <c r="AD26" s="55">
        <v>1.1985335956947929E-2</v>
      </c>
      <c r="AE26" s="55">
        <v>8.057626413174963E-3</v>
      </c>
      <c r="AF26" s="55">
        <v>5.9538998895181244E-3</v>
      </c>
      <c r="AG26" s="55">
        <v>2.5685567514910088E-3</v>
      </c>
      <c r="AH26" s="55">
        <v>1.2302586847061276E-3</v>
      </c>
      <c r="AI26" s="55">
        <v>7.1313332487535255E-4</v>
      </c>
      <c r="AJ26" s="55">
        <v>9.039190495026618E-2</v>
      </c>
      <c r="AK26" s="55">
        <v>5.8110034448791044E-2</v>
      </c>
      <c r="AL26" s="55">
        <v>1.3077000680230979E-2</v>
      </c>
      <c r="AM26" s="55">
        <v>1.6307706089278767E-2</v>
      </c>
      <c r="AN26" s="55">
        <v>2.8923334678297913E-2</v>
      </c>
      <c r="AO26" s="55">
        <v>1.7965104554587292E-2</v>
      </c>
      <c r="AP26" s="55">
        <v>1.3058225021313036E-2</v>
      </c>
      <c r="AQ26" s="55">
        <v>4.2054068146476567E-3</v>
      </c>
      <c r="AR26" s="55">
        <v>7.7187449652520754E-4</v>
      </c>
      <c r="AS26" s="55">
        <v>2.4943293975405052E-4</v>
      </c>
      <c r="AT26" s="55">
        <v>2.1718476590376682E-5</v>
      </c>
      <c r="AU26" s="55">
        <v>7.4157360912020445E-5</v>
      </c>
      <c r="AV26" s="55">
        <v>6.1275568471052212E-5</v>
      </c>
      <c r="AW26" s="55">
        <v>4.6858178913930835E-5</v>
      </c>
      <c r="AX26" s="55">
        <v>1.9240825882589524E-4</v>
      </c>
      <c r="AY26" s="55">
        <v>1.2915835172620936E-3</v>
      </c>
      <c r="AZ26" s="55">
        <v>5.3738618584222649E-5</v>
      </c>
      <c r="BA26" s="55">
        <v>1.6022260392626617E-5</v>
      </c>
      <c r="BB26" s="55">
        <v>6.9641367102210897E-4</v>
      </c>
      <c r="BC26" s="55">
        <v>2.0105621784481724E-4</v>
      </c>
      <c r="BD26" s="55">
        <v>1.1383128618246161E-3</v>
      </c>
      <c r="BE26" s="55">
        <v>0</v>
      </c>
      <c r="BF26" s="55">
        <v>1.5937617283230469E-6</v>
      </c>
      <c r="BG26" s="55">
        <v>0</v>
      </c>
      <c r="BH26" s="55">
        <v>0</v>
      </c>
      <c r="BI26" s="55">
        <v>0</v>
      </c>
      <c r="BJ26" s="55">
        <v>0</v>
      </c>
      <c r="BK26" s="55">
        <v>0</v>
      </c>
      <c r="BL26" s="55">
        <v>0</v>
      </c>
      <c r="BM26" s="55"/>
      <c r="BN26" s="42">
        <f ca="1">SUM(OFFSET(INDIRECT(ADDRESS(7,COLUMN())),1,0):OFFSET(INDIRECT(ADDRESS(ROW()-2,COLUMN())),1,0))</f>
        <v>0</v>
      </c>
      <c r="BO26" s="56"/>
      <c r="BP26" s="56"/>
      <c r="BQ26" s="57">
        <v>11.334160711297898</v>
      </c>
      <c r="BR26" s="57">
        <v>752</v>
      </c>
      <c r="BS26" s="58">
        <v>1095.7081015031438</v>
      </c>
      <c r="BT26" s="58">
        <v>86970.538432198751</v>
      </c>
      <c r="BU26" s="57">
        <v>79.373820740111782</v>
      </c>
      <c r="BV26" s="57">
        <v>-2399.5322935428139</v>
      </c>
      <c r="BW26" s="59">
        <v>0.21688573098824493</v>
      </c>
      <c r="BX26" s="60"/>
      <c r="BY26" s="61"/>
      <c r="BZ26" s="58">
        <v>237.6434525442514</v>
      </c>
      <c r="CA26" s="58">
        <v>5812.9665351189569</v>
      </c>
      <c r="CB26" s="58">
        <v>5618.94540450159</v>
      </c>
      <c r="CC26" s="58">
        <v>4.7623380204271326</v>
      </c>
      <c r="CD26" s="57">
        <v>24.460873939022278</v>
      </c>
      <c r="CE26" s="57">
        <v>8.0905123676025053</v>
      </c>
      <c r="CF26" s="62">
        <v>1.2738046164427792</v>
      </c>
      <c r="CG26" s="62">
        <v>1.8413327679680696</v>
      </c>
      <c r="CH26" s="62">
        <v>1.0782644193576149E-2</v>
      </c>
      <c r="CI26" s="62">
        <v>2.6333959423871858E-2</v>
      </c>
      <c r="CJ26" s="62">
        <v>0.96123363126022288</v>
      </c>
      <c r="CK26" s="61"/>
      <c r="CL26" s="61"/>
      <c r="CM26" s="58">
        <v>858.06464895889235</v>
      </c>
      <c r="CN26" s="58">
        <v>81157.571897079746</v>
      </c>
      <c r="CO26" s="59">
        <v>111.6630152447745</v>
      </c>
      <c r="CP26" s="57">
        <v>94.582118020536001</v>
      </c>
      <c r="CQ26" s="57">
        <v>726.80799205695541</v>
      </c>
      <c r="CR26" s="62">
        <v>1.9923466527610145</v>
      </c>
      <c r="CS26" s="62">
        <v>0.5656603927694307</v>
      </c>
      <c r="CT26" s="62">
        <v>0.11750738398339285</v>
      </c>
      <c r="CU26" s="57">
        <v>19.197169530363634</v>
      </c>
      <c r="CV26" s="61"/>
      <c r="CW26" s="61"/>
      <c r="CX26" s="58"/>
      <c r="CY26" s="58"/>
      <c r="CZ26" s="59"/>
      <c r="DA26" s="57"/>
      <c r="DB26" s="62"/>
      <c r="DC26" s="62"/>
      <c r="DD26" s="62"/>
      <c r="DE26" s="63"/>
    </row>
    <row r="27" spans="1:109" ht="57" thickBot="1" x14ac:dyDescent="0.35">
      <c r="A27" s="51" t="s">
        <v>149</v>
      </c>
      <c r="B27" s="37"/>
      <c r="C27" s="52" t="s">
        <v>84</v>
      </c>
      <c r="D27" s="53" t="s">
        <v>103</v>
      </c>
      <c r="E27" s="37"/>
      <c r="F27" s="54">
        <v>3.4156914536755931E-4</v>
      </c>
      <c r="G27" s="55">
        <v>1.6882558906764734E-3</v>
      </c>
      <c r="H27" s="55">
        <v>2.0959149287658234E-2</v>
      </c>
      <c r="I27" s="55">
        <v>6.9299948550690651E-3</v>
      </c>
      <c r="J27" s="55">
        <v>0.1655830027150493</v>
      </c>
      <c r="K27" s="55">
        <v>5.5809629362409199E-2</v>
      </c>
      <c r="L27" s="55">
        <v>8.5086325551658654E-2</v>
      </c>
      <c r="M27" s="55">
        <v>3.9095341908385609E-2</v>
      </c>
      <c r="N27" s="55">
        <v>6.2776982981085708E-2</v>
      </c>
      <c r="O27" s="55">
        <v>5.1759795238556429E-2</v>
      </c>
      <c r="P27" s="55">
        <v>4.047982089366696E-2</v>
      </c>
      <c r="Q27" s="55">
        <v>7.7289040233977882E-2</v>
      </c>
      <c r="R27" s="55">
        <v>1.8257129353780302E-3</v>
      </c>
      <c r="S27" s="55">
        <v>9.1027635214014375E-3</v>
      </c>
      <c r="T27" s="55">
        <v>4.9109109354418257E-3</v>
      </c>
      <c r="U27" s="55">
        <v>4.0865237854328801E-3</v>
      </c>
      <c r="V27" s="55">
        <v>4.0872466271312767E-3</v>
      </c>
      <c r="W27" s="55">
        <v>1.8041506844245938E-3</v>
      </c>
      <c r="X27" s="55">
        <v>2.1820615560435498E-2</v>
      </c>
      <c r="Y27" s="55">
        <v>1.5276783286951048E-2</v>
      </c>
      <c r="Z27" s="55">
        <v>7.5830499636715251E-3</v>
      </c>
      <c r="AA27" s="55">
        <v>1.4980797119448041E-2</v>
      </c>
      <c r="AB27" s="55">
        <v>1.449103470104875E-2</v>
      </c>
      <c r="AC27" s="55">
        <v>1.4867528368896233E-2</v>
      </c>
      <c r="AD27" s="55">
        <v>1.1985335956947929E-2</v>
      </c>
      <c r="AE27" s="55">
        <v>8.057626413174963E-3</v>
      </c>
      <c r="AF27" s="55">
        <v>5.9538998895181244E-3</v>
      </c>
      <c r="AG27" s="55">
        <v>2.5685567514910088E-3</v>
      </c>
      <c r="AH27" s="55">
        <v>1.2302586847061276E-3</v>
      </c>
      <c r="AI27" s="55">
        <v>7.1313332487535255E-4</v>
      </c>
      <c r="AJ27" s="55">
        <v>9.039190495026618E-2</v>
      </c>
      <c r="AK27" s="55">
        <v>5.8110034448791044E-2</v>
      </c>
      <c r="AL27" s="55">
        <v>1.3077000680230979E-2</v>
      </c>
      <c r="AM27" s="55">
        <v>1.6307706089278767E-2</v>
      </c>
      <c r="AN27" s="55">
        <v>2.8923334678297913E-2</v>
      </c>
      <c r="AO27" s="55">
        <v>1.7965104554587292E-2</v>
      </c>
      <c r="AP27" s="55">
        <v>1.3058225021313036E-2</v>
      </c>
      <c r="AQ27" s="55">
        <v>4.2054068146476567E-3</v>
      </c>
      <c r="AR27" s="55">
        <v>7.7187449652520754E-4</v>
      </c>
      <c r="AS27" s="55">
        <v>2.4943293975405052E-4</v>
      </c>
      <c r="AT27" s="55">
        <v>2.1718476590376682E-5</v>
      </c>
      <c r="AU27" s="55">
        <v>7.4157360912020445E-5</v>
      </c>
      <c r="AV27" s="55">
        <v>6.1275568471052212E-5</v>
      </c>
      <c r="AW27" s="55">
        <v>4.6858178913930835E-5</v>
      </c>
      <c r="AX27" s="55">
        <v>1.9240825882589524E-4</v>
      </c>
      <c r="AY27" s="55">
        <v>1.2915835172620936E-3</v>
      </c>
      <c r="AZ27" s="55">
        <v>5.3738618584222649E-5</v>
      </c>
      <c r="BA27" s="55">
        <v>1.6022260392626617E-5</v>
      </c>
      <c r="BB27" s="55">
        <v>6.9641367102210897E-4</v>
      </c>
      <c r="BC27" s="55">
        <v>2.0105621784481724E-4</v>
      </c>
      <c r="BD27" s="55">
        <v>1.1383128618246161E-3</v>
      </c>
      <c r="BE27" s="55">
        <v>0</v>
      </c>
      <c r="BF27" s="55">
        <v>1.5937617283230469E-6</v>
      </c>
      <c r="BG27" s="55">
        <v>0</v>
      </c>
      <c r="BH27" s="55">
        <v>0</v>
      </c>
      <c r="BI27" s="55">
        <v>0</v>
      </c>
      <c r="BJ27" s="55">
        <v>0</v>
      </c>
      <c r="BK27" s="55">
        <v>0</v>
      </c>
      <c r="BL27" s="55">
        <v>0</v>
      </c>
      <c r="BM27" s="55"/>
      <c r="BN27" s="42">
        <f ca="1">SUM(OFFSET(INDIRECT(ADDRESS(7,COLUMN())),1,0):OFFSET(INDIRECT(ADDRESS(ROW()-2,COLUMN())),1,0))</f>
        <v>0</v>
      </c>
      <c r="BO27" s="56"/>
      <c r="BP27" s="56"/>
      <c r="BQ27" s="57">
        <v>61.341691920467134</v>
      </c>
      <c r="BR27" s="57">
        <v>702</v>
      </c>
      <c r="BS27" s="58">
        <v>1095.7081015031438</v>
      </c>
      <c r="BT27" s="58">
        <v>86970.538432198751</v>
      </c>
      <c r="BU27" s="57">
        <v>79.373820740111782</v>
      </c>
      <c r="BV27" s="57">
        <v>-2270.4553815783433</v>
      </c>
      <c r="BW27" s="59">
        <v>0.33742103055193351</v>
      </c>
      <c r="BX27" s="60"/>
      <c r="BY27" s="61"/>
      <c r="BZ27" s="58">
        <v>369.71495679329337</v>
      </c>
      <c r="CA27" s="58">
        <v>12344.398591926401</v>
      </c>
      <c r="CB27" s="58">
        <v>8741.7016341417893</v>
      </c>
      <c r="CC27" s="58">
        <v>7.4090305312721183</v>
      </c>
      <c r="CD27" s="57">
        <v>33.388961861307983</v>
      </c>
      <c r="CE27" s="57">
        <v>8.8092974036976521</v>
      </c>
      <c r="CF27" s="62">
        <v>1.1826950799815625</v>
      </c>
      <c r="CG27" s="62">
        <v>1.9177712581185584</v>
      </c>
      <c r="CH27" s="62">
        <v>1.170488596081436E-2</v>
      </c>
      <c r="CI27" s="62">
        <v>2.8165129850950394E-2</v>
      </c>
      <c r="CJ27" s="62">
        <v>0.9567240366718629</v>
      </c>
      <c r="CK27" s="61"/>
      <c r="CL27" s="61"/>
      <c r="CM27" s="58">
        <v>725.99314470985041</v>
      </c>
      <c r="CN27" s="58">
        <v>74626.139840272343</v>
      </c>
      <c r="CO27" s="59">
        <v>107.52337202188522</v>
      </c>
      <c r="CP27" s="57">
        <v>102.79179684278883</v>
      </c>
      <c r="CQ27" s="57">
        <v>694.04575430431066</v>
      </c>
      <c r="CR27" s="62">
        <v>2.2048274145978102</v>
      </c>
      <c r="CS27" s="62">
        <v>0.36841181136082624</v>
      </c>
      <c r="CT27" s="62">
        <v>0.10709078195961851</v>
      </c>
      <c r="CU27" s="57">
        <v>15.911707441019775</v>
      </c>
      <c r="CV27" s="61"/>
      <c r="CW27" s="61"/>
      <c r="CX27" s="58"/>
      <c r="CY27" s="58"/>
      <c r="CZ27" s="59"/>
      <c r="DA27" s="57"/>
      <c r="DB27" s="62"/>
      <c r="DC27" s="62"/>
      <c r="DD27" s="62"/>
      <c r="DE27" s="63"/>
    </row>
    <row r="28" spans="1:109" ht="34.5" thickBot="1" x14ac:dyDescent="0.35">
      <c r="A28" s="36" t="s">
        <v>150</v>
      </c>
      <c r="B28" s="37"/>
      <c r="C28" s="52" t="s">
        <v>84</v>
      </c>
      <c r="D28" s="53" t="s">
        <v>104</v>
      </c>
      <c r="E28" s="37"/>
      <c r="F28" s="54">
        <v>0.87574275504154364</v>
      </c>
      <c r="G28" s="55">
        <v>2.8672051130491902E-5</v>
      </c>
      <c r="H28" s="64">
        <v>2.2670013494421907E-3</v>
      </c>
      <c r="I28" s="55">
        <v>7.5596253864878649E-4</v>
      </c>
      <c r="J28" s="55">
        <v>2.2118707099774039E-6</v>
      </c>
      <c r="K28" s="55">
        <v>7.6500799312555899E-9</v>
      </c>
      <c r="L28" s="55">
        <v>8.1055865522575527E-11</v>
      </c>
      <c r="M28" s="55">
        <v>1.3832745022597578E-13</v>
      </c>
      <c r="N28" s="55">
        <v>2.4906419291057541E-13</v>
      </c>
      <c r="O28" s="55">
        <v>5.841059658643742E-16</v>
      </c>
      <c r="P28" s="55">
        <v>4.0251318571524201E-16</v>
      </c>
      <c r="Q28" s="55">
        <v>1.4060199723638765E-18</v>
      </c>
      <c r="R28" s="55">
        <v>1.2210954758245582E-14</v>
      </c>
      <c r="S28" s="55">
        <v>6.9485886210019972E-17</v>
      </c>
      <c r="T28" s="55">
        <v>9.8241346329079739E-20</v>
      </c>
      <c r="U28" s="55">
        <v>3.042755349871203E-20</v>
      </c>
      <c r="V28" s="55">
        <v>4.1336936803131762E-20</v>
      </c>
      <c r="W28" s="55">
        <v>6.7500603495251947E-20</v>
      </c>
      <c r="X28" s="55">
        <v>3.6364262727268021E-21</v>
      </c>
      <c r="Y28" s="55">
        <v>3.1158119310349592E-23</v>
      </c>
      <c r="Z28" s="55">
        <v>1.5706378672482704E-26</v>
      </c>
      <c r="AA28" s="55">
        <v>4.3775432871002618E-29</v>
      </c>
      <c r="AB28" s="55">
        <v>3.6851218504796625E-32</v>
      </c>
      <c r="AC28" s="55">
        <v>6.4315536627801626E-35</v>
      </c>
      <c r="AD28" s="55">
        <v>1.3732375164580939E-37</v>
      </c>
      <c r="AE28" s="55">
        <v>1.3066379801092179E-40</v>
      </c>
      <c r="AF28" s="55">
        <v>6.4511431807370151E-44</v>
      </c>
      <c r="AG28" s="55">
        <v>2.9230920516194302E-47</v>
      </c>
      <c r="AH28" s="55">
        <v>8.2117669211526764E-51</v>
      </c>
      <c r="AI28" s="55">
        <v>1.3104001207109292E-53</v>
      </c>
      <c r="AJ28" s="55">
        <v>5.2284902249529379E-20</v>
      </c>
      <c r="AK28" s="55">
        <v>9.8809645258793002E-23</v>
      </c>
      <c r="AL28" s="55">
        <v>1.605900646591071E-25</v>
      </c>
      <c r="AM28" s="55">
        <v>3.1985239399229535E-27</v>
      </c>
      <c r="AN28" s="55">
        <v>3.6606478686725207E-29</v>
      </c>
      <c r="AO28" s="55">
        <v>7.0882329714089677E-34</v>
      </c>
      <c r="AP28" s="55">
        <v>8.2561965704752823E-38</v>
      </c>
      <c r="AQ28" s="55">
        <v>3.0574468159139588E-42</v>
      </c>
      <c r="AR28" s="55">
        <v>4.3863374263651656E-50</v>
      </c>
      <c r="AS28" s="55">
        <v>3.330966572102726E-61</v>
      </c>
      <c r="AT28" s="55">
        <v>1.0479076968498089E-76</v>
      </c>
      <c r="AU28" s="55">
        <v>2.0077170446723458E-6</v>
      </c>
      <c r="AV28" s="55">
        <v>8.881779624573999E-8</v>
      </c>
      <c r="AW28" s="55">
        <v>5.6104682998879369E-8</v>
      </c>
      <c r="AX28" s="55">
        <v>1.3886857815318328E-5</v>
      </c>
      <c r="AY28" s="55">
        <v>1.166180995037071E-7</v>
      </c>
      <c r="AZ28" s="55">
        <v>7.8764975845969326E-10</v>
      </c>
      <c r="BA28" s="55">
        <v>6.8285706901933048E-11</v>
      </c>
      <c r="BB28" s="55">
        <v>3.3115362570840041E-9</v>
      </c>
      <c r="BC28" s="55">
        <v>1.6756048769790448E-8</v>
      </c>
      <c r="BD28" s="55">
        <v>1.8658116017147931E-10</v>
      </c>
      <c r="BE28" s="55">
        <v>0</v>
      </c>
      <c r="BF28" s="55">
        <v>0.12118721219144821</v>
      </c>
      <c r="BG28" s="55">
        <v>0</v>
      </c>
      <c r="BH28" s="55">
        <v>0</v>
      </c>
      <c r="BI28" s="55">
        <v>0</v>
      </c>
      <c r="BJ28" s="55">
        <v>0</v>
      </c>
      <c r="BK28" s="55">
        <v>0</v>
      </c>
      <c r="BL28" s="55">
        <v>0</v>
      </c>
      <c r="BM28" s="55"/>
      <c r="BN28" s="42">
        <f ca="1">SUM(OFFSET(INDIRECT(ADDRESS(7,COLUMN())),1,0):OFFSET(INDIRECT(ADDRESS(ROW()-2,COLUMN())),1,0))</f>
        <v>0</v>
      </c>
      <c r="BO28" s="56"/>
      <c r="BP28" s="56"/>
      <c r="BQ28" s="57">
        <v>19.95250907435036</v>
      </c>
      <c r="BR28" s="57">
        <v>3970</v>
      </c>
      <c r="BS28" s="58">
        <v>271.22436353668115</v>
      </c>
      <c r="BT28" s="58">
        <v>6353.7305853374728</v>
      </c>
      <c r="BU28" s="57">
        <v>23.426105614137334</v>
      </c>
      <c r="BV28" s="57">
        <v>-13084.431758184464</v>
      </c>
      <c r="BW28" s="59">
        <v>0</v>
      </c>
      <c r="BX28" s="60"/>
      <c r="BY28" s="61"/>
      <c r="BZ28" s="58">
        <v>0</v>
      </c>
      <c r="CA28" s="58">
        <v>0</v>
      </c>
      <c r="CB28" s="58">
        <v>0</v>
      </c>
      <c r="CC28" s="58">
        <v>0</v>
      </c>
      <c r="CD28" s="57">
        <v>20.27660412585913</v>
      </c>
      <c r="CE28" s="57">
        <v>37.616573075468935</v>
      </c>
      <c r="CF28" s="62">
        <v>1.4545367516323517</v>
      </c>
      <c r="CG28" s="62">
        <v>2.2535645053036597</v>
      </c>
      <c r="CH28" s="62">
        <v>1.233431806408471E-2</v>
      </c>
      <c r="CI28" s="62">
        <v>3.3486836229679393E-2</v>
      </c>
      <c r="CJ28" s="62">
        <v>0.87813286041574301</v>
      </c>
      <c r="CK28" s="61"/>
      <c r="CL28" s="61"/>
      <c r="CM28" s="58">
        <v>0</v>
      </c>
      <c r="CN28" s="58">
        <v>0</v>
      </c>
      <c r="CO28" s="59">
        <v>0</v>
      </c>
      <c r="CP28" s="57">
        <v>79.373820740111782</v>
      </c>
      <c r="CQ28" s="57">
        <v>685.35797923699442</v>
      </c>
      <c r="CR28" s="62">
        <v>2.0962173284588048</v>
      </c>
      <c r="CS28" s="62">
        <v>0.37684434619393481</v>
      </c>
      <c r="CT28" s="62">
        <v>0.1049149794104238</v>
      </c>
      <c r="CU28" s="57">
        <v>14.707784035230189</v>
      </c>
      <c r="CV28" s="61"/>
      <c r="CW28" s="61"/>
      <c r="CX28" s="58">
        <v>271.22436353668115</v>
      </c>
      <c r="CY28" s="58">
        <v>6353.7305853374728</v>
      </c>
      <c r="CZ28" s="59">
        <v>6.0303693494315711</v>
      </c>
      <c r="DA28" s="57">
        <v>1053.6221277949387</v>
      </c>
      <c r="DB28" s="62">
        <v>1.868202045615178</v>
      </c>
      <c r="DC28" s="62">
        <v>0.55445821834151265</v>
      </c>
      <c r="DD28" s="62">
        <v>3.7007338833480219</v>
      </c>
      <c r="DE28" s="63">
        <v>64.035551001454508</v>
      </c>
    </row>
    <row r="29" spans="1:109" ht="34.5" thickBot="1" x14ac:dyDescent="0.35">
      <c r="A29" s="51" t="s">
        <v>151</v>
      </c>
      <c r="B29" s="37"/>
      <c r="C29" s="52" t="s">
        <v>84</v>
      </c>
      <c r="D29" s="53" t="s">
        <v>105</v>
      </c>
      <c r="E29" s="37"/>
      <c r="F29" s="54">
        <v>0.87574275504154364</v>
      </c>
      <c r="G29" s="55">
        <v>2.8672051130491902E-5</v>
      </c>
      <c r="H29" s="55">
        <v>2.2670013494421907E-3</v>
      </c>
      <c r="I29" s="55">
        <v>7.5596253864878649E-4</v>
      </c>
      <c r="J29" s="55">
        <v>2.2118707099774039E-6</v>
      </c>
      <c r="K29" s="55">
        <v>7.6500799312555899E-9</v>
      </c>
      <c r="L29" s="55">
        <v>8.1055865522575527E-11</v>
      </c>
      <c r="M29" s="55">
        <v>1.3832745022597578E-13</v>
      </c>
      <c r="N29" s="55">
        <v>2.4906419291057541E-13</v>
      </c>
      <c r="O29" s="55">
        <v>5.841059658643742E-16</v>
      </c>
      <c r="P29" s="55">
        <v>4.0251318571524201E-16</v>
      </c>
      <c r="Q29" s="55">
        <v>1.4060199723638765E-18</v>
      </c>
      <c r="R29" s="55">
        <v>1.2210954758245582E-14</v>
      </c>
      <c r="S29" s="55">
        <v>6.9485886210019972E-17</v>
      </c>
      <c r="T29" s="55">
        <v>9.8241346329079739E-20</v>
      </c>
      <c r="U29" s="55">
        <v>3.042755349871203E-20</v>
      </c>
      <c r="V29" s="55">
        <v>4.1336936803131762E-20</v>
      </c>
      <c r="W29" s="55">
        <v>6.7500603495251947E-20</v>
      </c>
      <c r="X29" s="55">
        <v>3.6364262727268021E-21</v>
      </c>
      <c r="Y29" s="55">
        <v>3.1158119310349592E-23</v>
      </c>
      <c r="Z29" s="55">
        <v>1.5706378672482704E-26</v>
      </c>
      <c r="AA29" s="55">
        <v>4.3775432871002618E-29</v>
      </c>
      <c r="AB29" s="55">
        <v>3.6851218504796625E-32</v>
      </c>
      <c r="AC29" s="55">
        <v>6.4315536627801626E-35</v>
      </c>
      <c r="AD29" s="55">
        <v>1.3732375164580939E-37</v>
      </c>
      <c r="AE29" s="55">
        <v>1.3066379801092179E-40</v>
      </c>
      <c r="AF29" s="55">
        <v>6.4511431807370151E-44</v>
      </c>
      <c r="AG29" s="55">
        <v>2.9230920516194302E-47</v>
      </c>
      <c r="AH29" s="55">
        <v>8.2117669211526764E-51</v>
      </c>
      <c r="AI29" s="55">
        <v>1.3104001207109292E-53</v>
      </c>
      <c r="AJ29" s="55">
        <v>5.2284902249529379E-20</v>
      </c>
      <c r="AK29" s="55">
        <v>9.8809645258793002E-23</v>
      </c>
      <c r="AL29" s="55">
        <v>1.605900646591071E-25</v>
      </c>
      <c r="AM29" s="55">
        <v>3.1985239399229535E-27</v>
      </c>
      <c r="AN29" s="55">
        <v>3.6606478686725207E-29</v>
      </c>
      <c r="AO29" s="55">
        <v>7.0882329714089677E-34</v>
      </c>
      <c r="AP29" s="55">
        <v>8.2561965704752823E-38</v>
      </c>
      <c r="AQ29" s="55">
        <v>3.0574468159139588E-42</v>
      </c>
      <c r="AR29" s="55">
        <v>4.3863374263651656E-50</v>
      </c>
      <c r="AS29" s="55">
        <v>3.330966572102726E-61</v>
      </c>
      <c r="AT29" s="55">
        <v>1.0479076968498089E-76</v>
      </c>
      <c r="AU29" s="55">
        <v>2.0077170446723458E-6</v>
      </c>
      <c r="AV29" s="55">
        <v>8.881779624573999E-8</v>
      </c>
      <c r="AW29" s="55">
        <v>5.6104682998879369E-8</v>
      </c>
      <c r="AX29" s="55">
        <v>1.3886857815318328E-5</v>
      </c>
      <c r="AY29" s="55">
        <v>1.166180995037071E-7</v>
      </c>
      <c r="AZ29" s="55">
        <v>7.8764975845969326E-10</v>
      </c>
      <c r="BA29" s="55">
        <v>6.8285706901933048E-11</v>
      </c>
      <c r="BB29" s="55">
        <v>3.3115362570840041E-9</v>
      </c>
      <c r="BC29" s="55">
        <v>1.6756048769790448E-8</v>
      </c>
      <c r="BD29" s="55">
        <v>1.8658116017147931E-10</v>
      </c>
      <c r="BE29" s="55">
        <v>0</v>
      </c>
      <c r="BF29" s="55">
        <v>0.12118721219144821</v>
      </c>
      <c r="BG29" s="55">
        <v>0</v>
      </c>
      <c r="BH29" s="55">
        <v>0</v>
      </c>
      <c r="BI29" s="55">
        <v>0</v>
      </c>
      <c r="BJ29" s="55">
        <v>0</v>
      </c>
      <c r="BK29" s="55">
        <v>0</v>
      </c>
      <c r="BL29" s="55">
        <v>0</v>
      </c>
      <c r="BM29" s="55"/>
      <c r="BN29" s="42">
        <f ca="1">SUM(OFFSET(INDIRECT(ADDRESS(7,COLUMN())),1,0):OFFSET(INDIRECT(ADDRESS(ROW()-2,COLUMN())),1,0))</f>
        <v>0</v>
      </c>
      <c r="BO29" s="56"/>
      <c r="BP29" s="56"/>
      <c r="BQ29" s="57">
        <v>20.785386441871651</v>
      </c>
      <c r="BR29" s="57">
        <v>802</v>
      </c>
      <c r="BS29" s="58">
        <v>271.22436353668115</v>
      </c>
      <c r="BT29" s="58">
        <v>6353.7305853374728</v>
      </c>
      <c r="BU29" s="57">
        <v>23.426105614137334</v>
      </c>
      <c r="BV29" s="57">
        <v>-13084.428530664005</v>
      </c>
      <c r="BW29" s="59">
        <v>2.7415783379058922E-6</v>
      </c>
      <c r="BX29" s="60"/>
      <c r="BY29" s="61"/>
      <c r="BZ29" s="58">
        <v>7.4358283978447786E-4</v>
      </c>
      <c r="CA29" s="58">
        <v>1.7425013409895912E-2</v>
      </c>
      <c r="CB29" s="58">
        <v>1.7581596865982339E-2</v>
      </c>
      <c r="CC29" s="58">
        <v>1.490128506100286E-5</v>
      </c>
      <c r="CD29" s="57">
        <v>23.43385629359928</v>
      </c>
      <c r="CE29" s="57">
        <v>7.8486467210065651</v>
      </c>
      <c r="CF29" s="62">
        <v>1.3346508534868977</v>
      </c>
      <c r="CG29" s="62">
        <v>1.5527727434772356</v>
      </c>
      <c r="CH29" s="62">
        <v>1.2624794257560832E-2</v>
      </c>
      <c r="CI29" s="62">
        <v>2.808896385189643E-2</v>
      </c>
      <c r="CJ29" s="62">
        <v>0.97981648156542134</v>
      </c>
      <c r="CK29" s="61"/>
      <c r="CL29" s="61"/>
      <c r="CM29" s="58"/>
      <c r="CN29" s="58"/>
      <c r="CO29" s="59"/>
      <c r="CP29" s="57"/>
      <c r="CQ29" s="57"/>
      <c r="CR29" s="62"/>
      <c r="CS29" s="62"/>
      <c r="CT29" s="62"/>
      <c r="CU29" s="57"/>
      <c r="CV29" s="61"/>
      <c r="CW29" s="61"/>
      <c r="CX29" s="58">
        <v>271.22361995384136</v>
      </c>
      <c r="CY29" s="58">
        <v>6353.7131603240614</v>
      </c>
      <c r="CZ29" s="59">
        <v>6.0417412782100559</v>
      </c>
      <c r="DA29" s="57">
        <v>1051.6360876357205</v>
      </c>
      <c r="DB29" s="62">
        <v>1.830546329693302</v>
      </c>
      <c r="DC29" s="62">
        <v>0.55536275530190238</v>
      </c>
      <c r="DD29" s="62">
        <v>3.7052856445637752</v>
      </c>
      <c r="DE29" s="63">
        <v>63.917585531185473</v>
      </c>
    </row>
    <row r="30" spans="1:109" ht="34.5" thickBot="1" x14ac:dyDescent="0.35">
      <c r="A30" s="36" t="s">
        <v>152</v>
      </c>
      <c r="B30" s="37"/>
      <c r="C30" s="52" t="s">
        <v>84</v>
      </c>
      <c r="D30" s="53" t="s">
        <v>106</v>
      </c>
      <c r="E30" s="37"/>
      <c r="F30" s="54">
        <v>2.883380831411912E-3</v>
      </c>
      <c r="G30" s="55">
        <v>0.12344628624448795</v>
      </c>
      <c r="H30" s="55">
        <v>0.19770458973668376</v>
      </c>
      <c r="I30" s="55">
        <v>1.9361164011808339E-2</v>
      </c>
      <c r="J30" s="55">
        <v>0.65369002890958783</v>
      </c>
      <c r="K30" s="55">
        <v>2.7454285978196053E-3</v>
      </c>
      <c r="L30" s="55">
        <v>2.9492558155690356E-5</v>
      </c>
      <c r="M30" s="55">
        <v>5.0349405303790706E-8</v>
      </c>
      <c r="N30" s="55">
        <v>9.0655956047229009E-8</v>
      </c>
      <c r="O30" s="55">
        <v>2.1260776924029638E-10</v>
      </c>
      <c r="P30" s="55">
        <v>1.465101108890189E-10</v>
      </c>
      <c r="Q30" s="55">
        <v>5.1177491712794917E-13</v>
      </c>
      <c r="R30" s="55">
        <v>4.4441521951835751E-9</v>
      </c>
      <c r="S30" s="55">
        <v>2.5292042375357534E-11</v>
      </c>
      <c r="T30" s="55">
        <v>3.5758707333874974E-14</v>
      </c>
      <c r="U30" s="55">
        <v>1.1075275567864772E-14</v>
      </c>
      <c r="V30" s="55">
        <v>1.5046164193206014E-14</v>
      </c>
      <c r="W30" s="55">
        <v>2.4569434380809429E-14</v>
      </c>
      <c r="X30" s="55">
        <v>1.3236168699580582E-15</v>
      </c>
      <c r="Y30" s="55">
        <v>1.1341193045815326E-17</v>
      </c>
      <c r="Z30" s="55">
        <v>5.716939164430843E-21</v>
      </c>
      <c r="AA30" s="55">
        <v>1.5933748436780148E-23</v>
      </c>
      <c r="AB30" s="55">
        <v>0</v>
      </c>
      <c r="AC30" s="55">
        <v>0</v>
      </c>
      <c r="AD30" s="55">
        <v>0</v>
      </c>
      <c r="AE30" s="55">
        <v>0</v>
      </c>
      <c r="AF30" s="55">
        <v>0</v>
      </c>
      <c r="AG30" s="55">
        <v>0</v>
      </c>
      <c r="AH30" s="55">
        <v>0</v>
      </c>
      <c r="AI30" s="55">
        <v>0</v>
      </c>
      <c r="AJ30" s="55">
        <v>1.9031096321178517E-14</v>
      </c>
      <c r="AK30" s="55">
        <v>3.5965561672917231E-17</v>
      </c>
      <c r="AL30" s="55">
        <v>5.8452915800164262E-20</v>
      </c>
      <c r="AM30" s="55">
        <v>1.1642255138386244E-21</v>
      </c>
      <c r="AN30" s="55">
        <v>1.3324332491912475E-23</v>
      </c>
      <c r="AO30" s="55">
        <v>0</v>
      </c>
      <c r="AP30" s="55">
        <v>0</v>
      </c>
      <c r="AQ30" s="55">
        <v>0</v>
      </c>
      <c r="AR30" s="55">
        <v>0</v>
      </c>
      <c r="AS30" s="55">
        <v>0</v>
      </c>
      <c r="AT30" s="55">
        <v>0</v>
      </c>
      <c r="AU30" s="55">
        <v>3.1102047961343855E-5</v>
      </c>
      <c r="AV30" s="55">
        <v>8.7808330171070765E-6</v>
      </c>
      <c r="AW30" s="55">
        <v>4.9544407468543383E-6</v>
      </c>
      <c r="AX30" s="55">
        <v>3.4502078640015712E-5</v>
      </c>
      <c r="AY30" s="55">
        <v>4.2016281129641368E-5</v>
      </c>
      <c r="AZ30" s="55">
        <v>1.7234098372887477E-6</v>
      </c>
      <c r="BA30" s="55">
        <v>1.8052583160587733E-7</v>
      </c>
      <c r="BB30" s="55">
        <v>8.3764215441327159E-6</v>
      </c>
      <c r="BC30" s="55">
        <v>1.4859844002560119E-6</v>
      </c>
      <c r="BD30" s="55">
        <v>3.9758820672485201E-6</v>
      </c>
      <c r="BE30" s="55">
        <v>0</v>
      </c>
      <c r="BF30" s="55">
        <v>2.3853703274676284E-6</v>
      </c>
      <c r="BG30" s="55">
        <v>0</v>
      </c>
      <c r="BH30" s="55">
        <v>0</v>
      </c>
      <c r="BI30" s="55">
        <v>0</v>
      </c>
      <c r="BJ30" s="55">
        <v>0</v>
      </c>
      <c r="BK30" s="55">
        <v>0</v>
      </c>
      <c r="BL30" s="55">
        <v>0</v>
      </c>
      <c r="BM30" s="55"/>
      <c r="BN30" s="42">
        <f ca="1">SUM(OFFSET(INDIRECT(ADDRESS(7,COLUMN())),1,0):OFFSET(INDIRECT(ADDRESS(ROW()-2,COLUMN())),1,0))</f>
        <v>0</v>
      </c>
      <c r="BO30" s="56"/>
      <c r="BP30" s="56"/>
      <c r="BQ30" s="57">
        <v>20.785917290251177</v>
      </c>
      <c r="BR30" s="57">
        <v>800</v>
      </c>
      <c r="BS30" s="58">
        <v>7.4514568660366542E-4</v>
      </c>
      <c r="BT30" s="58">
        <v>1.7474743110076359E-2</v>
      </c>
      <c r="BU30" s="57">
        <v>23.451445031810238</v>
      </c>
      <c r="BV30" s="57">
        <v>-5477.4912749610221</v>
      </c>
      <c r="BW30" s="59">
        <v>1</v>
      </c>
      <c r="BX30" s="60"/>
      <c r="BY30" s="61"/>
      <c r="BZ30" s="58">
        <v>7.4514568660366542E-4</v>
      </c>
      <c r="CA30" s="58">
        <v>1.7474743110076359E-2</v>
      </c>
      <c r="CB30" s="58">
        <v>1.7618549497576425E-2</v>
      </c>
      <c r="CC30" s="58">
        <v>1.4932604269453323E-5</v>
      </c>
      <c r="CD30" s="57">
        <v>23.451445031810238</v>
      </c>
      <c r="CE30" s="57">
        <v>7.8345844267421771</v>
      </c>
      <c r="CF30" s="62">
        <v>1.3346000888664604</v>
      </c>
      <c r="CG30" s="62">
        <v>1.5514742249017719</v>
      </c>
      <c r="CH30" s="62">
        <v>1.2628047462558935E-2</v>
      </c>
      <c r="CI30" s="62">
        <v>2.8075470606159298E-2</v>
      </c>
      <c r="CJ30" s="62">
        <v>0.97986046916384417</v>
      </c>
      <c r="CK30" s="61"/>
      <c r="CL30" s="61"/>
      <c r="CM30" s="58">
        <v>0</v>
      </c>
      <c r="CN30" s="58">
        <v>0</v>
      </c>
      <c r="CO30" s="59">
        <v>0</v>
      </c>
      <c r="CP30" s="57">
        <v>36.870155021495449</v>
      </c>
      <c r="CQ30" s="57">
        <v>872.96427775922416</v>
      </c>
      <c r="CR30" s="62">
        <v>2.5577462398048856</v>
      </c>
      <c r="CS30" s="62">
        <v>0.98720679148330837</v>
      </c>
      <c r="CT30" s="62">
        <v>0.277975611764821</v>
      </c>
      <c r="CU30" s="57">
        <v>37.671374918622313</v>
      </c>
      <c r="CV30" s="61"/>
      <c r="CW30" s="61"/>
      <c r="CX30" s="58">
        <v>0</v>
      </c>
      <c r="CY30" s="58">
        <v>0</v>
      </c>
      <c r="CZ30" s="59">
        <v>0</v>
      </c>
      <c r="DA30" s="57">
        <v>1051.6348228208283</v>
      </c>
      <c r="DB30" s="62">
        <v>1.8305227554443577</v>
      </c>
      <c r="DC30" s="62">
        <v>0.55536333258061144</v>
      </c>
      <c r="DD30" s="62">
        <v>3.705288577601483</v>
      </c>
      <c r="DE30" s="63">
        <v>63.917510576287881</v>
      </c>
    </row>
    <row r="31" spans="1:109" ht="57" thickBot="1" x14ac:dyDescent="0.35">
      <c r="A31" s="51" t="s">
        <v>153</v>
      </c>
      <c r="B31" s="37" t="s">
        <v>107</v>
      </c>
      <c r="C31" s="52" t="s">
        <v>84</v>
      </c>
      <c r="D31" s="53" t="s">
        <v>108</v>
      </c>
      <c r="E31" s="65"/>
      <c r="F31" s="54">
        <v>2.883380831411912E-3</v>
      </c>
      <c r="G31" s="55">
        <v>0.12344628624448795</v>
      </c>
      <c r="H31" s="55">
        <v>0.19770458973668376</v>
      </c>
      <c r="I31" s="55">
        <v>1.9361164011808339E-2</v>
      </c>
      <c r="J31" s="55">
        <v>0.65369002890958783</v>
      </c>
      <c r="K31" s="55">
        <v>2.7454285978196053E-3</v>
      </c>
      <c r="L31" s="55">
        <v>2.9492558155690356E-5</v>
      </c>
      <c r="M31" s="55">
        <v>5.0349405303790706E-8</v>
      </c>
      <c r="N31" s="55">
        <v>9.0655956047229009E-8</v>
      </c>
      <c r="O31" s="55">
        <v>2.1260776924029638E-10</v>
      </c>
      <c r="P31" s="55">
        <v>1.465101108890189E-10</v>
      </c>
      <c r="Q31" s="55">
        <v>5.1177491712794917E-13</v>
      </c>
      <c r="R31" s="55">
        <v>4.4441521951835751E-9</v>
      </c>
      <c r="S31" s="55">
        <v>2.5292042375357534E-11</v>
      </c>
      <c r="T31" s="55">
        <v>3.5758707333874974E-14</v>
      </c>
      <c r="U31" s="55">
        <v>1.1075275567864772E-14</v>
      </c>
      <c r="V31" s="55">
        <v>1.5046164193206014E-14</v>
      </c>
      <c r="W31" s="55">
        <v>2.4569434380809429E-14</v>
      </c>
      <c r="X31" s="55">
        <v>1.3236168699580582E-15</v>
      </c>
      <c r="Y31" s="55">
        <v>1.1341193045815326E-17</v>
      </c>
      <c r="Z31" s="55">
        <v>5.716939164430843E-21</v>
      </c>
      <c r="AA31" s="55">
        <v>1.5933748436780148E-23</v>
      </c>
      <c r="AB31" s="55">
        <v>0</v>
      </c>
      <c r="AC31" s="55">
        <v>0</v>
      </c>
      <c r="AD31" s="55">
        <v>0</v>
      </c>
      <c r="AE31" s="55">
        <v>0</v>
      </c>
      <c r="AF31" s="55">
        <v>0</v>
      </c>
      <c r="AG31" s="55">
        <v>0</v>
      </c>
      <c r="AH31" s="55">
        <v>0</v>
      </c>
      <c r="AI31" s="55">
        <v>0</v>
      </c>
      <c r="AJ31" s="55">
        <v>1.9031096321178517E-14</v>
      </c>
      <c r="AK31" s="55">
        <v>3.5965561672917231E-17</v>
      </c>
      <c r="AL31" s="55">
        <v>5.8452915800164262E-20</v>
      </c>
      <c r="AM31" s="55">
        <v>1.1642255138386244E-21</v>
      </c>
      <c r="AN31" s="55">
        <v>1.3324332491912475E-23</v>
      </c>
      <c r="AO31" s="55">
        <v>0</v>
      </c>
      <c r="AP31" s="55">
        <v>0</v>
      </c>
      <c r="AQ31" s="55">
        <v>0</v>
      </c>
      <c r="AR31" s="55">
        <v>0</v>
      </c>
      <c r="AS31" s="55">
        <v>0</v>
      </c>
      <c r="AT31" s="55">
        <v>0</v>
      </c>
      <c r="AU31" s="55">
        <v>3.1102047961343855E-5</v>
      </c>
      <c r="AV31" s="55">
        <v>8.7808330171070765E-6</v>
      </c>
      <c r="AW31" s="55">
        <v>4.9544407468543383E-6</v>
      </c>
      <c r="AX31" s="55">
        <v>3.4502078640015712E-5</v>
      </c>
      <c r="AY31" s="55">
        <v>4.2016281129641368E-5</v>
      </c>
      <c r="AZ31" s="55">
        <v>1.7234098372887477E-6</v>
      </c>
      <c r="BA31" s="55">
        <v>1.8052583160587733E-7</v>
      </c>
      <c r="BB31" s="55">
        <v>8.3764215441327159E-6</v>
      </c>
      <c r="BC31" s="55">
        <v>1.4859844002560119E-6</v>
      </c>
      <c r="BD31" s="55">
        <v>3.9758820672485201E-6</v>
      </c>
      <c r="BE31" s="55">
        <v>0</v>
      </c>
      <c r="BF31" s="55">
        <v>2.3853703274676284E-6</v>
      </c>
      <c r="BG31" s="55">
        <v>0</v>
      </c>
      <c r="BH31" s="55">
        <v>0</v>
      </c>
      <c r="BI31" s="55">
        <v>0</v>
      </c>
      <c r="BJ31" s="55">
        <v>0</v>
      </c>
      <c r="BK31" s="55">
        <v>0</v>
      </c>
      <c r="BL31" s="55">
        <v>0</v>
      </c>
      <c r="BM31" s="55"/>
      <c r="BN31" s="42">
        <f ca="1">SUM(OFFSET(INDIRECT(ADDRESS(7,COLUMN())),1,0):OFFSET(INDIRECT(ADDRESS(ROW()-2,COLUMN())),1,0))</f>
        <v>0</v>
      </c>
      <c r="BO31" s="56"/>
      <c r="BP31" s="56"/>
      <c r="BQ31" s="57">
        <v>19.648385851219984</v>
      </c>
      <c r="BR31" s="57">
        <v>600</v>
      </c>
      <c r="BS31" s="58">
        <v>7.4514568660366542E-4</v>
      </c>
      <c r="BT31" s="58">
        <v>1.7474743110076359E-2</v>
      </c>
      <c r="BU31" s="57">
        <v>23.451445031810238</v>
      </c>
      <c r="BV31" s="57">
        <v>-5477.4912749610221</v>
      </c>
      <c r="BW31" s="59">
        <v>1</v>
      </c>
      <c r="BX31" s="60"/>
      <c r="BY31" s="61"/>
      <c r="BZ31" s="58">
        <v>7.4514568660366542E-4</v>
      </c>
      <c r="CA31" s="58">
        <v>1.7474743110076359E-2</v>
      </c>
      <c r="CB31" s="58">
        <v>1.7618549497576425E-2</v>
      </c>
      <c r="CC31" s="58">
        <v>1.4932604269453323E-5</v>
      </c>
      <c r="CD31" s="57">
        <v>23.451445031810238</v>
      </c>
      <c r="CE31" s="57">
        <v>5.8699794202169215</v>
      </c>
      <c r="CF31" s="62">
        <v>1.3279353609003524</v>
      </c>
      <c r="CG31" s="62">
        <v>1.5400600884144555</v>
      </c>
      <c r="CH31" s="62">
        <v>1.2540516909194834E-2</v>
      </c>
      <c r="CI31" s="62">
        <v>2.7786018483339923E-2</v>
      </c>
      <c r="CJ31" s="62">
        <v>0.98466582776297329</v>
      </c>
      <c r="CK31" s="61"/>
      <c r="CL31" s="61"/>
      <c r="CM31" s="58"/>
      <c r="CN31" s="58"/>
      <c r="CO31" s="59"/>
      <c r="CP31" s="57"/>
      <c r="CQ31" s="57"/>
      <c r="CR31" s="62"/>
      <c r="CS31" s="62"/>
      <c r="CT31" s="62"/>
      <c r="CU31" s="57"/>
      <c r="CV31" s="61"/>
      <c r="CW31" s="61"/>
      <c r="CX31" s="58"/>
      <c r="CY31" s="58"/>
      <c r="CZ31" s="59"/>
      <c r="DA31" s="57"/>
      <c r="DB31" s="62"/>
      <c r="DC31" s="62"/>
      <c r="DD31" s="62"/>
      <c r="DE31" s="63"/>
    </row>
    <row r="32" spans="1:109" ht="23.25" thickBot="1" x14ac:dyDescent="0.35">
      <c r="A32" s="36" t="s">
        <v>154</v>
      </c>
      <c r="B32" s="37"/>
      <c r="C32" s="52" t="s">
        <v>84</v>
      </c>
      <c r="D32" s="53" t="s">
        <v>109</v>
      </c>
      <c r="E32" s="37"/>
      <c r="F32" s="54">
        <v>1.0365503396837233E-2</v>
      </c>
      <c r="G32" s="55">
        <v>2.2425268519053322E-3</v>
      </c>
      <c r="H32" s="55">
        <v>0.23325351987296253</v>
      </c>
      <c r="I32" s="55">
        <v>1.0101659311161214E-2</v>
      </c>
      <c r="J32" s="55">
        <v>0.65406028585971954</v>
      </c>
      <c r="K32" s="55">
        <v>3.551641786485471E-2</v>
      </c>
      <c r="L32" s="55">
        <v>1.3448981260418755E-2</v>
      </c>
      <c r="M32" s="55">
        <v>1.1067411374271771E-2</v>
      </c>
      <c r="N32" s="55">
        <v>1.401442134554573E-2</v>
      </c>
      <c r="O32" s="55">
        <v>6.3365249753521806E-3</v>
      </c>
      <c r="P32" s="55">
        <v>3.6704402019851444E-3</v>
      </c>
      <c r="Q32" s="55">
        <v>2.5280916764764717E-3</v>
      </c>
      <c r="R32" s="55">
        <v>2.9319717546127098E-5</v>
      </c>
      <c r="S32" s="55">
        <v>7.6517385300002962E-5</v>
      </c>
      <c r="T32" s="55">
        <v>0</v>
      </c>
      <c r="U32" s="55">
        <v>0</v>
      </c>
      <c r="V32" s="55">
        <v>0</v>
      </c>
      <c r="W32" s="55">
        <v>0</v>
      </c>
      <c r="X32" s="55">
        <v>0</v>
      </c>
      <c r="Y32" s="55">
        <v>0</v>
      </c>
      <c r="Z32" s="55">
        <v>0</v>
      </c>
      <c r="AA32" s="55">
        <v>0</v>
      </c>
      <c r="AB32" s="55">
        <v>0</v>
      </c>
      <c r="AC32" s="55">
        <v>0</v>
      </c>
      <c r="AD32" s="55">
        <v>0</v>
      </c>
      <c r="AE32" s="55">
        <v>0</v>
      </c>
      <c r="AF32" s="55">
        <v>0</v>
      </c>
      <c r="AG32" s="55">
        <v>0</v>
      </c>
      <c r="AH32" s="55">
        <v>0</v>
      </c>
      <c r="AI32" s="55">
        <v>0</v>
      </c>
      <c r="AJ32" s="55">
        <v>0</v>
      </c>
      <c r="AK32" s="55">
        <v>0</v>
      </c>
      <c r="AL32" s="55">
        <v>0</v>
      </c>
      <c r="AM32" s="55">
        <v>0</v>
      </c>
      <c r="AN32" s="55">
        <v>5.4785950392241832E-6</v>
      </c>
      <c r="AO32" s="55">
        <v>0</v>
      </c>
      <c r="AP32" s="55">
        <v>0</v>
      </c>
      <c r="AQ32" s="55">
        <v>0</v>
      </c>
      <c r="AR32" s="55">
        <v>0</v>
      </c>
      <c r="AS32" s="55">
        <v>0</v>
      </c>
      <c r="AT32" s="55">
        <v>0</v>
      </c>
      <c r="AU32" s="55">
        <v>6.2802056408219349E-5</v>
      </c>
      <c r="AV32" s="55">
        <v>1.5763104526839527E-5</v>
      </c>
      <c r="AW32" s="55">
        <v>6.4618863580834698E-6</v>
      </c>
      <c r="AX32" s="55">
        <v>0</v>
      </c>
      <c r="AY32" s="55">
        <v>8.1881788411917265E-5</v>
      </c>
      <c r="AZ32" s="55">
        <v>0</v>
      </c>
      <c r="BA32" s="55">
        <v>2.4156185895456904E-7</v>
      </c>
      <c r="BB32" s="55">
        <v>0</v>
      </c>
      <c r="BC32" s="55">
        <v>5.7486732018481608E-8</v>
      </c>
      <c r="BD32" s="55">
        <v>0</v>
      </c>
      <c r="BE32" s="55">
        <v>4.4397028162583186E-27</v>
      </c>
      <c r="BF32" s="55">
        <v>3.7311662915241312E-27</v>
      </c>
      <c r="BG32" s="55">
        <v>9.3705124160786604E-4</v>
      </c>
      <c r="BH32" s="55">
        <v>0</v>
      </c>
      <c r="BI32" s="55">
        <v>1.7771634849861168E-3</v>
      </c>
      <c r="BJ32" s="55">
        <v>3.4548827408293839E-4</v>
      </c>
      <c r="BK32" s="55">
        <v>3.2999361486587741E-5</v>
      </c>
      <c r="BL32" s="55">
        <v>2.299006416452955E-5</v>
      </c>
      <c r="BM32" s="55"/>
      <c r="BN32" s="42">
        <f ca="1">SUM(OFFSET(INDIRECT(ADDRESS(7,COLUMN())),1,0):OFFSET(INDIRECT(ADDRESS(ROW()-2,COLUMN())),1,0))</f>
        <v>0</v>
      </c>
      <c r="BO32" s="56"/>
      <c r="BP32" s="56"/>
      <c r="BQ32" s="57">
        <v>51.198444425190097</v>
      </c>
      <c r="BR32" s="57">
        <v>600</v>
      </c>
      <c r="BS32" s="58">
        <v>376.10794167253977</v>
      </c>
      <c r="BT32" s="58">
        <v>9670.9293618349493</v>
      </c>
      <c r="BU32" s="57">
        <v>25.713175102946888</v>
      </c>
      <c r="BV32" s="57">
        <v>-5941.6299286547455</v>
      </c>
      <c r="BW32" s="59">
        <v>1</v>
      </c>
      <c r="BX32" s="60"/>
      <c r="BY32" s="61"/>
      <c r="BZ32" s="58">
        <v>376.10794167253977</v>
      </c>
      <c r="CA32" s="58">
        <v>9670.9293618349493</v>
      </c>
      <c r="CB32" s="58">
        <v>8892.8601559680992</v>
      </c>
      <c r="CC32" s="58">
        <v>7.537144959119785</v>
      </c>
      <c r="CD32" s="57">
        <v>25.713175102946888</v>
      </c>
      <c r="CE32" s="57">
        <v>5.8184043868366393</v>
      </c>
      <c r="CF32" s="62">
        <v>1.2661481772624226</v>
      </c>
      <c r="CG32" s="62">
        <v>1.6598412840219487</v>
      </c>
      <c r="CH32" s="62">
        <v>1.3036190462854041E-2</v>
      </c>
      <c r="CI32" s="62">
        <v>3.0293784457706734E-2</v>
      </c>
      <c r="CJ32" s="62">
        <v>0.98325123542873039</v>
      </c>
      <c r="CK32" s="61"/>
      <c r="CL32" s="61"/>
      <c r="CM32" s="58"/>
      <c r="CN32" s="58"/>
      <c r="CO32" s="59"/>
      <c r="CP32" s="57"/>
      <c r="CQ32" s="57"/>
      <c r="CR32" s="62"/>
      <c r="CS32" s="62"/>
      <c r="CT32" s="62"/>
      <c r="CU32" s="57"/>
      <c r="CV32" s="61"/>
      <c r="CW32" s="61"/>
      <c r="CX32" s="58"/>
      <c r="CY32" s="58"/>
      <c r="CZ32" s="59"/>
      <c r="DA32" s="57"/>
      <c r="DB32" s="62"/>
      <c r="DC32" s="62"/>
      <c r="DD32" s="62"/>
      <c r="DE32" s="63"/>
    </row>
    <row r="33" spans="1:109" ht="45.75" thickBot="1" x14ac:dyDescent="0.35">
      <c r="A33" s="51" t="s">
        <v>155</v>
      </c>
      <c r="B33" s="37"/>
      <c r="C33" s="52" t="s">
        <v>84</v>
      </c>
      <c r="D33" s="53" t="s">
        <v>110</v>
      </c>
      <c r="E33" s="37"/>
      <c r="F33" s="54">
        <v>0.40192789661813044</v>
      </c>
      <c r="G33" s="55">
        <v>4.8957172335619831E-3</v>
      </c>
      <c r="H33" s="55">
        <v>0.18669413253397293</v>
      </c>
      <c r="I33" s="55">
        <v>5.1467688110030947E-2</v>
      </c>
      <c r="J33" s="55">
        <v>7.4152752391948989E-2</v>
      </c>
      <c r="K33" s="55">
        <v>1.617010604479251E-3</v>
      </c>
      <c r="L33" s="55">
        <v>4.8355086616481674E-5</v>
      </c>
      <c r="M33" s="55">
        <v>1.7609393109917618E-7</v>
      </c>
      <c r="N33" s="55">
        <v>4.630446728165989E-7</v>
      </c>
      <c r="O33" s="55">
        <v>1.9842935689309737E-9</v>
      </c>
      <c r="P33" s="55">
        <v>1.8926219683880408E-9</v>
      </c>
      <c r="Q33" s="55">
        <v>1.725035846412872E-11</v>
      </c>
      <c r="R33" s="55">
        <v>1.0668579866615539E-6</v>
      </c>
      <c r="S33" s="55">
        <v>2.4147607910776308E-8</v>
      </c>
      <c r="T33" s="55">
        <v>9.2605866876481167E-11</v>
      </c>
      <c r="U33" s="55">
        <v>3.2981233376789648E-11</v>
      </c>
      <c r="V33" s="55">
        <v>4.6605835608653674E-11</v>
      </c>
      <c r="W33" s="55">
        <v>1.0088480055852693E-10</v>
      </c>
      <c r="X33" s="55">
        <v>2.9819066586993022E-13</v>
      </c>
      <c r="Y33" s="55">
        <v>3.0543121058205283E-15</v>
      </c>
      <c r="Z33" s="55">
        <v>3.4848359308663352E-18</v>
      </c>
      <c r="AA33" s="55">
        <v>2.768356412221429E-20</v>
      </c>
      <c r="AB33" s="55">
        <v>0</v>
      </c>
      <c r="AC33" s="55">
        <v>0</v>
      </c>
      <c r="AD33" s="55">
        <v>0</v>
      </c>
      <c r="AE33" s="55">
        <v>0</v>
      </c>
      <c r="AF33" s="55">
        <v>0</v>
      </c>
      <c r="AG33" s="55">
        <v>0</v>
      </c>
      <c r="AH33" s="55">
        <v>0</v>
      </c>
      <c r="AI33" s="55">
        <v>0</v>
      </c>
      <c r="AJ33" s="55">
        <v>1.1466253912274809E-12</v>
      </c>
      <c r="AK33" s="55">
        <v>8.2468168164841668E-15</v>
      </c>
      <c r="AL33" s="55">
        <v>3.1106503029091767E-17</v>
      </c>
      <c r="AM33" s="55">
        <v>1.228869271375144E-18</v>
      </c>
      <c r="AN33" s="55">
        <v>4.0011818621693113E-20</v>
      </c>
      <c r="AO33" s="55">
        <v>0</v>
      </c>
      <c r="AP33" s="55">
        <v>0</v>
      </c>
      <c r="AQ33" s="55">
        <v>0</v>
      </c>
      <c r="AR33" s="55">
        <v>0</v>
      </c>
      <c r="AS33" s="55">
        <v>0</v>
      </c>
      <c r="AT33" s="55">
        <v>0</v>
      </c>
      <c r="AU33" s="55">
        <v>8.8365085837585546E-4</v>
      </c>
      <c r="AV33" s="55">
        <v>7.1253655012430499E-4</v>
      </c>
      <c r="AW33" s="55">
        <v>4.2519355699557524E-4</v>
      </c>
      <c r="AX33" s="55">
        <v>3.4525619620775286E-3</v>
      </c>
      <c r="AY33" s="55">
        <v>1.4698092184898833E-2</v>
      </c>
      <c r="AZ33" s="55">
        <v>3.9803385132058808E-4</v>
      </c>
      <c r="BA33" s="55">
        <v>1.2474631415590045E-4</v>
      </c>
      <c r="BB33" s="55">
        <v>7.0043240313947897E-3</v>
      </c>
      <c r="BC33" s="55">
        <v>2.1961670927997798E-3</v>
      </c>
      <c r="BD33" s="55">
        <v>1.0258062094446312E-2</v>
      </c>
      <c r="BE33" s="55">
        <v>0</v>
      </c>
      <c r="BF33" s="55">
        <v>0.23904134461177118</v>
      </c>
      <c r="BG33" s="55">
        <v>0</v>
      </c>
      <c r="BH33" s="55">
        <v>0</v>
      </c>
      <c r="BI33" s="55">
        <v>0</v>
      </c>
      <c r="BJ33" s="55">
        <v>0</v>
      </c>
      <c r="BK33" s="55">
        <v>0</v>
      </c>
      <c r="BL33" s="55">
        <v>0</v>
      </c>
      <c r="BM33" s="55"/>
      <c r="BN33" s="42">
        <f ca="1">SUM(OFFSET(INDIRECT(ADDRESS(7,COLUMN())),1,0):OFFSET(INDIRECT(ADDRESS(ROW()-2,COLUMN())),1,0))</f>
        <v>0</v>
      </c>
      <c r="BO33" s="56"/>
      <c r="BP33" s="56"/>
      <c r="BQ33" s="57">
        <v>20.785917290251177</v>
      </c>
      <c r="BR33" s="57">
        <v>800</v>
      </c>
      <c r="BS33" s="58">
        <v>0</v>
      </c>
      <c r="BT33" s="58">
        <v>0</v>
      </c>
      <c r="BU33" s="57">
        <v>36.870155021495449</v>
      </c>
      <c r="BV33" s="57">
        <v>-8364.3601854209101</v>
      </c>
      <c r="BW33" s="59">
        <v>0</v>
      </c>
      <c r="BX33" s="60"/>
      <c r="BY33" s="61"/>
      <c r="BZ33" s="58">
        <v>0</v>
      </c>
      <c r="CA33" s="58">
        <v>0</v>
      </c>
      <c r="CB33" s="58">
        <v>0</v>
      </c>
      <c r="CC33" s="58">
        <v>0</v>
      </c>
      <c r="CD33" s="57">
        <v>23.451445031810238</v>
      </c>
      <c r="CE33" s="57">
        <v>7.8345844267421771</v>
      </c>
      <c r="CF33" s="62">
        <v>1.3346000888664604</v>
      </c>
      <c r="CG33" s="62">
        <v>1.5514742249017719</v>
      </c>
      <c r="CH33" s="62">
        <v>1.2628047462558935E-2</v>
      </c>
      <c r="CI33" s="62">
        <v>2.8075470606159298E-2</v>
      </c>
      <c r="CJ33" s="62">
        <v>0.97986046916384417</v>
      </c>
      <c r="CK33" s="61"/>
      <c r="CL33" s="61"/>
      <c r="CM33" s="58">
        <v>0</v>
      </c>
      <c r="CN33" s="58">
        <v>0</v>
      </c>
      <c r="CO33" s="59">
        <v>0</v>
      </c>
      <c r="CP33" s="57">
        <v>36.870155021495449</v>
      </c>
      <c r="CQ33" s="57">
        <v>872.96427775922416</v>
      </c>
      <c r="CR33" s="62">
        <v>2.5577462398048856</v>
      </c>
      <c r="CS33" s="62">
        <v>0.98720679148330837</v>
      </c>
      <c r="CT33" s="62">
        <v>0.277975611764821</v>
      </c>
      <c r="CU33" s="57">
        <v>37.671374918622313</v>
      </c>
      <c r="CV33" s="61"/>
      <c r="CW33" s="61"/>
      <c r="CX33" s="58">
        <v>0</v>
      </c>
      <c r="CY33" s="58">
        <v>0</v>
      </c>
      <c r="CZ33" s="59">
        <v>0</v>
      </c>
      <c r="DA33" s="57">
        <v>1051.6348228208283</v>
      </c>
      <c r="DB33" s="62">
        <v>1.8305227554443577</v>
      </c>
      <c r="DC33" s="62">
        <v>0.55536333258061144</v>
      </c>
      <c r="DD33" s="62">
        <v>3.705288577601483</v>
      </c>
      <c r="DE33" s="63">
        <v>63.917510576287881</v>
      </c>
    </row>
    <row r="34" spans="1:109" ht="34.5" thickBot="1" x14ac:dyDescent="0.35">
      <c r="A34" s="36" t="s">
        <v>156</v>
      </c>
      <c r="B34" s="37"/>
      <c r="C34" s="52" t="s">
        <v>84</v>
      </c>
      <c r="D34" s="53" t="s">
        <v>111</v>
      </c>
      <c r="E34" s="37"/>
      <c r="F34" s="54">
        <v>0.87574515309006751</v>
      </c>
      <c r="G34" s="55">
        <v>2.8332979985391128E-5</v>
      </c>
      <c r="H34" s="55">
        <v>2.2664644143594375E-3</v>
      </c>
      <c r="I34" s="55">
        <v>7.559114236842852E-4</v>
      </c>
      <c r="J34" s="55">
        <v>4.1596274246032225E-7</v>
      </c>
      <c r="K34" s="55">
        <v>1.0745296817615325E-10</v>
      </c>
      <c r="L34" s="55">
        <v>2.9765257591755669E-14</v>
      </c>
      <c r="M34" s="55">
        <v>4.8838804896604076E-19</v>
      </c>
      <c r="N34" s="55">
        <v>1.4106038257535943E-18</v>
      </c>
      <c r="O34" s="55">
        <v>2.449356440562278E-23</v>
      </c>
      <c r="P34" s="55">
        <v>2.0053606219111485E-23</v>
      </c>
      <c r="Q34" s="55">
        <v>4.3537410485526926E-28</v>
      </c>
      <c r="R34" s="55">
        <v>1.3553158207807697E-18</v>
      </c>
      <c r="S34" s="55">
        <v>3.3112460835570631E-23</v>
      </c>
      <c r="T34" s="55">
        <v>3.7971576128895135E-28</v>
      </c>
      <c r="U34" s="55">
        <v>5.3109275676328522E-29</v>
      </c>
      <c r="V34" s="55">
        <v>9.8056754512073988E-29</v>
      </c>
      <c r="W34" s="55">
        <v>6.281376991586243E-28</v>
      </c>
      <c r="X34" s="55">
        <v>4.7155764211808721E-32</v>
      </c>
      <c r="Y34" s="55">
        <v>7.6372935099728548E-36</v>
      </c>
      <c r="Z34" s="55">
        <v>1.2658331764118331E-41</v>
      </c>
      <c r="AA34" s="55">
        <v>1.6210387140685221E-46</v>
      </c>
      <c r="AB34" s="55">
        <v>0</v>
      </c>
      <c r="AC34" s="55">
        <v>0</v>
      </c>
      <c r="AD34" s="55">
        <v>0</v>
      </c>
      <c r="AE34" s="55">
        <v>0</v>
      </c>
      <c r="AF34" s="55">
        <v>0</v>
      </c>
      <c r="AG34" s="55">
        <v>0</v>
      </c>
      <c r="AH34" s="55">
        <v>0</v>
      </c>
      <c r="AI34" s="55">
        <v>0</v>
      </c>
      <c r="AJ34" s="55">
        <v>1.0234027241447576E-30</v>
      </c>
      <c r="AK34" s="55">
        <v>2.5183161126260397E-35</v>
      </c>
      <c r="AL34" s="55">
        <v>7.8768102850333305E-40</v>
      </c>
      <c r="AM34" s="55">
        <v>5.4583271847921316E-43</v>
      </c>
      <c r="AN34" s="55">
        <v>1.9192997740369615E-46</v>
      </c>
      <c r="AO34" s="55">
        <v>0</v>
      </c>
      <c r="AP34" s="55">
        <v>0</v>
      </c>
      <c r="AQ34" s="55">
        <v>0</v>
      </c>
      <c r="AR34" s="55">
        <v>0</v>
      </c>
      <c r="AS34" s="55">
        <v>0</v>
      </c>
      <c r="AT34" s="55">
        <v>0</v>
      </c>
      <c r="AU34" s="55">
        <v>2.0076371124182323E-6</v>
      </c>
      <c r="AV34" s="55">
        <v>8.8793916254432161E-8</v>
      </c>
      <c r="AW34" s="55">
        <v>5.6091225564710716E-8</v>
      </c>
      <c r="AX34" s="55">
        <v>1.3886801178131025E-5</v>
      </c>
      <c r="AY34" s="55">
        <v>1.1650298654502759E-7</v>
      </c>
      <c r="AZ34" s="55">
        <v>7.8291711570428566E-10</v>
      </c>
      <c r="BA34" s="55">
        <v>6.778992721011226E-11</v>
      </c>
      <c r="BB34" s="55">
        <v>3.2885324094000163E-9</v>
      </c>
      <c r="BC34" s="55">
        <v>1.6752012288103385E-8</v>
      </c>
      <c r="BD34" s="55">
        <v>1.7565854082050079E-10</v>
      </c>
      <c r="BE34" s="55">
        <v>0</v>
      </c>
      <c r="BF34" s="55">
        <v>0.12118754512834923</v>
      </c>
      <c r="BG34" s="55">
        <v>0</v>
      </c>
      <c r="BH34" s="55">
        <v>0</v>
      </c>
      <c r="BI34" s="55">
        <v>0</v>
      </c>
      <c r="BJ34" s="55">
        <v>0</v>
      </c>
      <c r="BK34" s="55">
        <v>0</v>
      </c>
      <c r="BL34" s="55">
        <v>0</v>
      </c>
      <c r="BM34" s="55"/>
      <c r="BN34" s="42">
        <f ca="1">SUM(OFFSET(INDIRECT(ADDRESS(7,COLUMN())),1,0):OFFSET(INDIRECT(ADDRESS(ROW()-2,COLUMN())),1,0))</f>
        <v>0</v>
      </c>
      <c r="BO34" s="56"/>
      <c r="BP34" s="56"/>
      <c r="BQ34" s="57">
        <v>20.785917290251177</v>
      </c>
      <c r="BR34" s="57">
        <v>800</v>
      </c>
      <c r="BS34" s="58">
        <v>271.22361839099455</v>
      </c>
      <c r="BT34" s="58">
        <v>6353.7131105943618</v>
      </c>
      <c r="BU34" s="57">
        <v>23.426105544521132</v>
      </c>
      <c r="BV34" s="57">
        <v>-13084.449428723428</v>
      </c>
      <c r="BW34" s="59">
        <v>0</v>
      </c>
      <c r="BX34" s="60"/>
      <c r="BY34" s="61"/>
      <c r="BZ34" s="58">
        <v>0</v>
      </c>
      <c r="CA34" s="58">
        <v>0</v>
      </c>
      <c r="CB34" s="58">
        <v>0</v>
      </c>
      <c r="CC34" s="58">
        <v>0</v>
      </c>
      <c r="CD34" s="57">
        <v>23.451445031810238</v>
      </c>
      <c r="CE34" s="57">
        <v>7.8345844267421771</v>
      </c>
      <c r="CF34" s="62">
        <v>1.3346000888664604</v>
      </c>
      <c r="CG34" s="62">
        <v>1.5514742249017719</v>
      </c>
      <c r="CH34" s="62">
        <v>1.2628047462558935E-2</v>
      </c>
      <c r="CI34" s="62">
        <v>2.8075470606159298E-2</v>
      </c>
      <c r="CJ34" s="62">
        <v>0.97986046916384417</v>
      </c>
      <c r="CK34" s="61"/>
      <c r="CL34" s="61"/>
      <c r="CM34" s="58">
        <v>0</v>
      </c>
      <c r="CN34" s="58">
        <v>0</v>
      </c>
      <c r="CO34" s="59">
        <v>0</v>
      </c>
      <c r="CP34" s="57">
        <v>36.870155021495449</v>
      </c>
      <c r="CQ34" s="57">
        <v>872.96427775922416</v>
      </c>
      <c r="CR34" s="62">
        <v>2.5577462398048856</v>
      </c>
      <c r="CS34" s="62">
        <v>0.98720679148330837</v>
      </c>
      <c r="CT34" s="62">
        <v>0.277975611764821</v>
      </c>
      <c r="CU34" s="57">
        <v>37.671374918622313</v>
      </c>
      <c r="CV34" s="61"/>
      <c r="CW34" s="61"/>
      <c r="CX34" s="58">
        <v>271.22361839099455</v>
      </c>
      <c r="CY34" s="58">
        <v>6353.7131105943618</v>
      </c>
      <c r="CZ34" s="59">
        <v>6.0417484974029536</v>
      </c>
      <c r="DA34" s="57">
        <v>1051.6348228208283</v>
      </c>
      <c r="DB34" s="62">
        <v>1.8305227554443577</v>
      </c>
      <c r="DC34" s="62">
        <v>0.55536333258061144</v>
      </c>
      <c r="DD34" s="62">
        <v>3.705288577601483</v>
      </c>
      <c r="DE34" s="63">
        <v>63.917510576287881</v>
      </c>
    </row>
    <row r="35" spans="1:109" ht="23.25" thickBot="1" x14ac:dyDescent="0.35">
      <c r="A35" s="51" t="s">
        <v>157</v>
      </c>
      <c r="B35" s="37"/>
      <c r="C35" s="52" t="s">
        <v>84</v>
      </c>
      <c r="D35" s="53" t="s">
        <v>112</v>
      </c>
      <c r="E35" s="37"/>
      <c r="F35" s="54">
        <v>0.87574515309006751</v>
      </c>
      <c r="G35" s="55">
        <v>2.8332979985391128E-5</v>
      </c>
      <c r="H35" s="64">
        <v>2.2664644143594375E-3</v>
      </c>
      <c r="I35" s="55">
        <v>7.559114236842852E-4</v>
      </c>
      <c r="J35" s="55">
        <v>4.1596274246032225E-7</v>
      </c>
      <c r="K35" s="55">
        <v>1.0745296817615325E-10</v>
      </c>
      <c r="L35" s="55">
        <v>2.9765257591755669E-14</v>
      </c>
      <c r="M35" s="55">
        <v>4.8838804896604076E-19</v>
      </c>
      <c r="N35" s="55">
        <v>1.4106038257535943E-18</v>
      </c>
      <c r="O35" s="55">
        <v>2.449356440562278E-23</v>
      </c>
      <c r="P35" s="55">
        <v>2.0053606219111485E-23</v>
      </c>
      <c r="Q35" s="55">
        <v>4.3537410485526926E-28</v>
      </c>
      <c r="R35" s="55">
        <v>1.3553158207807697E-18</v>
      </c>
      <c r="S35" s="55">
        <v>3.3112460835570631E-23</v>
      </c>
      <c r="T35" s="55">
        <v>3.7971576128895135E-28</v>
      </c>
      <c r="U35" s="55">
        <v>5.3109275676328522E-29</v>
      </c>
      <c r="V35" s="55">
        <v>9.8056754512073988E-29</v>
      </c>
      <c r="W35" s="55">
        <v>6.281376991586243E-28</v>
      </c>
      <c r="X35" s="55">
        <v>4.7155764211808721E-32</v>
      </c>
      <c r="Y35" s="55">
        <v>7.6372935099728548E-36</v>
      </c>
      <c r="Z35" s="55">
        <v>1.2658331764118331E-41</v>
      </c>
      <c r="AA35" s="55">
        <v>1.6210387140685221E-46</v>
      </c>
      <c r="AB35" s="55">
        <v>0</v>
      </c>
      <c r="AC35" s="55">
        <v>0</v>
      </c>
      <c r="AD35" s="55">
        <v>0</v>
      </c>
      <c r="AE35" s="55">
        <v>0</v>
      </c>
      <c r="AF35" s="55">
        <v>0</v>
      </c>
      <c r="AG35" s="55">
        <v>0</v>
      </c>
      <c r="AH35" s="55">
        <v>0</v>
      </c>
      <c r="AI35" s="55">
        <v>0</v>
      </c>
      <c r="AJ35" s="55">
        <v>1.0234027241447576E-30</v>
      </c>
      <c r="AK35" s="55">
        <v>2.5183161126260397E-35</v>
      </c>
      <c r="AL35" s="55">
        <v>7.8768102850333305E-40</v>
      </c>
      <c r="AM35" s="55">
        <v>5.4583271847921316E-43</v>
      </c>
      <c r="AN35" s="55">
        <v>1.9192997740369615E-46</v>
      </c>
      <c r="AO35" s="55">
        <v>0</v>
      </c>
      <c r="AP35" s="55">
        <v>0</v>
      </c>
      <c r="AQ35" s="55">
        <v>0</v>
      </c>
      <c r="AR35" s="55">
        <v>0</v>
      </c>
      <c r="AS35" s="55">
        <v>0</v>
      </c>
      <c r="AT35" s="55">
        <v>0</v>
      </c>
      <c r="AU35" s="55">
        <v>2.0076371124182323E-6</v>
      </c>
      <c r="AV35" s="55">
        <v>8.8793916254432161E-8</v>
      </c>
      <c r="AW35" s="55">
        <v>5.6091225564710716E-8</v>
      </c>
      <c r="AX35" s="55">
        <v>1.3886801178131025E-5</v>
      </c>
      <c r="AY35" s="55">
        <v>1.1650298654502759E-7</v>
      </c>
      <c r="AZ35" s="55">
        <v>7.8291711570428566E-10</v>
      </c>
      <c r="BA35" s="55">
        <v>6.778992721011226E-11</v>
      </c>
      <c r="BB35" s="55">
        <v>3.2885324094000163E-9</v>
      </c>
      <c r="BC35" s="55">
        <v>1.6752012288103385E-8</v>
      </c>
      <c r="BD35" s="55">
        <v>1.7565854082050079E-10</v>
      </c>
      <c r="BE35" s="55">
        <v>0</v>
      </c>
      <c r="BF35" s="55">
        <v>0.12118754512834923</v>
      </c>
      <c r="BG35" s="55">
        <v>0</v>
      </c>
      <c r="BH35" s="55">
        <v>0</v>
      </c>
      <c r="BI35" s="55">
        <v>0</v>
      </c>
      <c r="BJ35" s="55">
        <v>0</v>
      </c>
      <c r="BK35" s="55">
        <v>0</v>
      </c>
      <c r="BL35" s="55">
        <v>0</v>
      </c>
      <c r="BM35" s="55"/>
      <c r="BN35" s="42">
        <f ca="1">SUM(OFFSET(INDIRECT(ADDRESS(7,COLUMN())),1,0):OFFSET(INDIRECT(ADDRESS(ROW()-2,COLUMN())),1,0))</f>
        <v>0</v>
      </c>
      <c r="BO35" s="56"/>
      <c r="BP35" s="56"/>
      <c r="BQ35" s="57">
        <v>20.799569263617229</v>
      </c>
      <c r="BR35" s="57">
        <v>752</v>
      </c>
      <c r="BS35" s="58">
        <v>271.22361839099455</v>
      </c>
      <c r="BT35" s="58">
        <v>6353.7131105943618</v>
      </c>
      <c r="BU35" s="57">
        <v>23.426105544521132</v>
      </c>
      <c r="BV35" s="57">
        <v>-13084.445163252461</v>
      </c>
      <c r="BW35" s="59">
        <v>5.640309819199274E-8</v>
      </c>
      <c r="BX35" s="60"/>
      <c r="BY35" s="61"/>
      <c r="BZ35" s="58">
        <v>1.5297852380094834E-5</v>
      </c>
      <c r="CA35" s="58">
        <v>3.6535097403035834E-4</v>
      </c>
      <c r="CB35" s="58">
        <v>3.6170909153859999E-4</v>
      </c>
      <c r="CC35" s="58">
        <v>3.0656659478990413E-7</v>
      </c>
      <c r="CD35" s="57">
        <v>23.882500951946923</v>
      </c>
      <c r="CE35" s="57">
        <v>7.4910610854627278</v>
      </c>
      <c r="CF35" s="62">
        <v>1.3336313974557945</v>
      </c>
      <c r="CG35" s="62">
        <v>1.5190871818230032</v>
      </c>
      <c r="CH35" s="62">
        <v>1.2715862636878765E-2</v>
      </c>
      <c r="CI35" s="62">
        <v>2.7751583564418422E-2</v>
      </c>
      <c r="CJ35" s="62">
        <v>0.98096777767007837</v>
      </c>
      <c r="CK35" s="61"/>
      <c r="CL35" s="61"/>
      <c r="CM35" s="58"/>
      <c r="CN35" s="58"/>
      <c r="CO35" s="59"/>
      <c r="CP35" s="57"/>
      <c r="CQ35" s="57"/>
      <c r="CR35" s="62"/>
      <c r="CS35" s="62"/>
      <c r="CT35" s="62"/>
      <c r="CU35" s="57"/>
      <c r="CV35" s="61"/>
      <c r="CW35" s="61"/>
      <c r="CX35" s="58">
        <v>271.22360309314217</v>
      </c>
      <c r="CY35" s="58">
        <v>6353.7127452433879</v>
      </c>
      <c r="CZ35" s="59">
        <v>6.041926724606884</v>
      </c>
      <c r="DA35" s="57">
        <v>1051.6037408012078</v>
      </c>
      <c r="DB35" s="62">
        <v>1.8299179918807773</v>
      </c>
      <c r="DC35" s="62">
        <v>0.55537809823605722</v>
      </c>
      <c r="DD35" s="62">
        <v>3.7053600723296931</v>
      </c>
      <c r="DE35" s="63">
        <v>63.915577325080498</v>
      </c>
    </row>
    <row r="36" spans="1:109" ht="68.25" thickBot="1" x14ac:dyDescent="0.35">
      <c r="A36" s="36" t="s">
        <v>158</v>
      </c>
      <c r="B36" s="37"/>
      <c r="C36" s="52" t="s">
        <v>84</v>
      </c>
      <c r="D36" s="53" t="s">
        <v>113</v>
      </c>
      <c r="E36" s="37"/>
      <c r="F36" s="54">
        <v>0.87574515309006751</v>
      </c>
      <c r="G36" s="55">
        <v>2.8332979985391128E-5</v>
      </c>
      <c r="H36" s="55">
        <v>2.2664644143594375E-3</v>
      </c>
      <c r="I36" s="55">
        <v>7.559114236842852E-4</v>
      </c>
      <c r="J36" s="55">
        <v>4.1596274246032225E-7</v>
      </c>
      <c r="K36" s="55">
        <v>1.0745296817615325E-10</v>
      </c>
      <c r="L36" s="55">
        <v>2.9765257591755669E-14</v>
      </c>
      <c r="M36" s="55">
        <v>4.8838804896604076E-19</v>
      </c>
      <c r="N36" s="55">
        <v>1.4106038257535943E-18</v>
      </c>
      <c r="O36" s="55">
        <v>2.449356440562278E-23</v>
      </c>
      <c r="P36" s="55">
        <v>2.0053606219111485E-23</v>
      </c>
      <c r="Q36" s="55">
        <v>4.3537410485526926E-28</v>
      </c>
      <c r="R36" s="55">
        <v>1.3553158207807697E-18</v>
      </c>
      <c r="S36" s="55">
        <v>3.3112460835570631E-23</v>
      </c>
      <c r="T36" s="55">
        <v>3.7971576128895135E-28</v>
      </c>
      <c r="U36" s="55">
        <v>5.3109275676328522E-29</v>
      </c>
      <c r="V36" s="55">
        <v>9.8056754512073988E-29</v>
      </c>
      <c r="W36" s="55">
        <v>6.281376991586243E-28</v>
      </c>
      <c r="X36" s="55">
        <v>4.7155764211808721E-32</v>
      </c>
      <c r="Y36" s="55">
        <v>7.6372935099728548E-36</v>
      </c>
      <c r="Z36" s="55">
        <v>1.2658331764118331E-41</v>
      </c>
      <c r="AA36" s="55">
        <v>1.6210387140685221E-46</v>
      </c>
      <c r="AB36" s="55">
        <v>0</v>
      </c>
      <c r="AC36" s="55">
        <v>0</v>
      </c>
      <c r="AD36" s="55">
        <v>0</v>
      </c>
      <c r="AE36" s="55">
        <v>0</v>
      </c>
      <c r="AF36" s="55">
        <v>0</v>
      </c>
      <c r="AG36" s="55">
        <v>0</v>
      </c>
      <c r="AH36" s="55">
        <v>0</v>
      </c>
      <c r="AI36" s="55">
        <v>0</v>
      </c>
      <c r="AJ36" s="55">
        <v>1.0234027241447576E-30</v>
      </c>
      <c r="AK36" s="55">
        <v>2.5183161126260397E-35</v>
      </c>
      <c r="AL36" s="55">
        <v>7.8768102850333305E-40</v>
      </c>
      <c r="AM36" s="55">
        <v>5.4583271847921316E-43</v>
      </c>
      <c r="AN36" s="55">
        <v>1.9192997740369615E-46</v>
      </c>
      <c r="AO36" s="55">
        <v>0</v>
      </c>
      <c r="AP36" s="55">
        <v>0</v>
      </c>
      <c r="AQ36" s="55">
        <v>0</v>
      </c>
      <c r="AR36" s="55">
        <v>0</v>
      </c>
      <c r="AS36" s="55">
        <v>0</v>
      </c>
      <c r="AT36" s="55">
        <v>0</v>
      </c>
      <c r="AU36" s="55">
        <v>2.0076371124182323E-6</v>
      </c>
      <c r="AV36" s="55">
        <v>8.8793916254432161E-8</v>
      </c>
      <c r="AW36" s="55">
        <v>5.6091225564710716E-8</v>
      </c>
      <c r="AX36" s="55">
        <v>1.3886801178131025E-5</v>
      </c>
      <c r="AY36" s="55">
        <v>1.1650298654502759E-7</v>
      </c>
      <c r="AZ36" s="55">
        <v>7.8291711570428566E-10</v>
      </c>
      <c r="BA36" s="55">
        <v>6.778992721011226E-11</v>
      </c>
      <c r="BB36" s="55">
        <v>3.2885324094000163E-9</v>
      </c>
      <c r="BC36" s="55">
        <v>1.6752012288103385E-8</v>
      </c>
      <c r="BD36" s="55">
        <v>1.7565854082050079E-10</v>
      </c>
      <c r="BE36" s="55">
        <v>0</v>
      </c>
      <c r="BF36" s="55">
        <v>0.12118754512834923</v>
      </c>
      <c r="BG36" s="55">
        <v>0</v>
      </c>
      <c r="BH36" s="55">
        <v>0</v>
      </c>
      <c r="BI36" s="55">
        <v>0</v>
      </c>
      <c r="BJ36" s="55">
        <v>0</v>
      </c>
      <c r="BK36" s="55">
        <v>0</v>
      </c>
      <c r="BL36" s="55">
        <v>0</v>
      </c>
      <c r="BM36" s="55"/>
      <c r="BN36" s="42">
        <f ca="1">SUM(OFFSET(INDIRECT(ADDRESS(7,COLUMN())),1,0):OFFSET(INDIRECT(ADDRESS(ROW()-2,COLUMN())),1,0))</f>
        <v>0</v>
      </c>
      <c r="BO36" s="56"/>
      <c r="BP36" s="56"/>
      <c r="BQ36" s="57">
        <v>70</v>
      </c>
      <c r="BR36" s="57">
        <v>702</v>
      </c>
      <c r="BS36" s="58">
        <v>271.22361839099455</v>
      </c>
      <c r="BT36" s="58">
        <v>6353.7131105943618</v>
      </c>
      <c r="BU36" s="57">
        <v>23.426105544521132</v>
      </c>
      <c r="BV36" s="57">
        <v>-12899.620730304618</v>
      </c>
      <c r="BW36" s="59">
        <v>0</v>
      </c>
      <c r="BX36" s="60"/>
      <c r="BY36" s="61"/>
      <c r="BZ36" s="58"/>
      <c r="CA36" s="58"/>
      <c r="CB36" s="58"/>
      <c r="CC36" s="58"/>
      <c r="CD36" s="57"/>
      <c r="CE36" s="57"/>
      <c r="CF36" s="62"/>
      <c r="CG36" s="62"/>
      <c r="CH36" s="62"/>
      <c r="CI36" s="62"/>
      <c r="CJ36" s="62"/>
      <c r="CK36" s="61"/>
      <c r="CL36" s="61"/>
      <c r="CM36" s="58"/>
      <c r="CN36" s="58"/>
      <c r="CO36" s="59"/>
      <c r="CP36" s="57"/>
      <c r="CQ36" s="57"/>
      <c r="CR36" s="62"/>
      <c r="CS36" s="62"/>
      <c r="CT36" s="62"/>
      <c r="CU36" s="57"/>
      <c r="CV36" s="61"/>
      <c r="CW36" s="61"/>
      <c r="CX36" s="58">
        <v>271.22361839099455</v>
      </c>
      <c r="CY36" s="58">
        <v>6353.7131105943618</v>
      </c>
      <c r="CZ36" s="59">
        <v>6.2806897810619962</v>
      </c>
      <c r="DA36" s="57">
        <v>1011.6266416711983</v>
      </c>
      <c r="DB36" s="62">
        <v>0.72072716712215534</v>
      </c>
      <c r="DC36" s="62">
        <v>0.59531600803970597</v>
      </c>
      <c r="DD36" s="62">
        <v>3.8086900695250487</v>
      </c>
      <c r="DE36" s="63">
        <v>56.842987173649909</v>
      </c>
    </row>
    <row r="37" spans="1:109" ht="45.75" thickBot="1" x14ac:dyDescent="0.35">
      <c r="A37" s="51" t="s">
        <v>159</v>
      </c>
      <c r="B37" s="37"/>
      <c r="C37" s="52" t="s">
        <v>84</v>
      </c>
      <c r="D37" s="53" t="s">
        <v>114</v>
      </c>
      <c r="E37" s="37"/>
      <c r="F37" s="54">
        <v>2.5780386291088715E-2</v>
      </c>
      <c r="G37" s="55">
        <v>4.7731637680447697E-3</v>
      </c>
      <c r="H37" s="55">
        <v>5.5568685827167896E-2</v>
      </c>
      <c r="I37" s="55">
        <v>1.5072395296336569E-2</v>
      </c>
      <c r="J37" s="55">
        <v>0.44970480316213324</v>
      </c>
      <c r="K37" s="55">
        <v>0.12798576149397972</v>
      </c>
      <c r="L37" s="55">
        <v>0.14172288849547426</v>
      </c>
      <c r="M37" s="55">
        <v>4.4323362625331431E-2</v>
      </c>
      <c r="N37" s="55">
        <v>5.8957109016372466E-2</v>
      </c>
      <c r="O37" s="55">
        <v>2.7506078665499773E-2</v>
      </c>
      <c r="P37" s="55">
        <v>1.7753494966113122E-2</v>
      </c>
      <c r="Q37" s="55">
        <v>1.4274476308510732E-2</v>
      </c>
      <c r="R37" s="55">
        <v>2.9437559005445813E-4</v>
      </c>
      <c r="S37" s="55">
        <v>5.497716796831572E-4</v>
      </c>
      <c r="T37" s="55">
        <v>1.230767004634049E-4</v>
      </c>
      <c r="U37" s="55">
        <v>8.9202882351786705E-5</v>
      </c>
      <c r="V37" s="55">
        <v>8.9012261609089989E-5</v>
      </c>
      <c r="W37" s="55">
        <v>3.645794477307603E-5</v>
      </c>
      <c r="X37" s="55">
        <v>1.2346508378281516E-3</v>
      </c>
      <c r="Y37" s="55">
        <v>6.3573745039439402E-4</v>
      </c>
      <c r="Z37" s="55">
        <v>1.2736755415815261E-4</v>
      </c>
      <c r="AA37" s="55">
        <v>1.0020316943925415E-4</v>
      </c>
      <c r="AB37" s="55">
        <v>3.0383992031515898E-5</v>
      </c>
      <c r="AC37" s="55">
        <v>1.3942727186550855E-5</v>
      </c>
      <c r="AD37" s="55">
        <v>5.6007535802791554E-6</v>
      </c>
      <c r="AE37" s="55">
        <v>1.500187762522132E-6</v>
      </c>
      <c r="AF37" s="55">
        <v>3.2774913826003674E-7</v>
      </c>
      <c r="AG37" s="55">
        <v>4.528224760775202E-8</v>
      </c>
      <c r="AH37" s="55">
        <v>4.3072839118307859E-9</v>
      </c>
      <c r="AI37" s="55">
        <v>7.9943997772156316E-10</v>
      </c>
      <c r="AJ37" s="55">
        <v>1.0062318907133624E-2</v>
      </c>
      <c r="AK37" s="55">
        <v>2.0095055332929931E-3</v>
      </c>
      <c r="AL37" s="55">
        <v>2.1231195382989156E-4</v>
      </c>
      <c r="AM37" s="55">
        <v>1.4594132568400325E-4</v>
      </c>
      <c r="AN37" s="55">
        <v>8.1040821842844047E-5</v>
      </c>
      <c r="AO37" s="55">
        <v>5.5062239294972301E-6</v>
      </c>
      <c r="AP37" s="55">
        <v>6.7161992058930602E-7</v>
      </c>
      <c r="AQ37" s="55">
        <v>2.9845863054434196E-8</v>
      </c>
      <c r="AR37" s="55">
        <v>6.541377184951835E-11</v>
      </c>
      <c r="AS37" s="55">
        <v>4.1613342465789293E-13</v>
      </c>
      <c r="AT37" s="55">
        <v>6.4822004145841429E-16</v>
      </c>
      <c r="AU37" s="55">
        <v>8.0706168365310622E-5</v>
      </c>
      <c r="AV37" s="55">
        <v>3.5723910730092953E-5</v>
      </c>
      <c r="AW37" s="55">
        <v>2.2977173294835093E-5</v>
      </c>
      <c r="AX37" s="55">
        <v>1.2388708129095681E-4</v>
      </c>
      <c r="AY37" s="55">
        <v>2.6548354064580618E-4</v>
      </c>
      <c r="AZ37" s="55">
        <v>1.1404972146914392E-5</v>
      </c>
      <c r="BA37" s="55">
        <v>1.5748823943191235E-6</v>
      </c>
      <c r="BB37" s="55">
        <v>6.5554409933223816E-5</v>
      </c>
      <c r="BC37" s="55">
        <v>1.3166006351904167E-5</v>
      </c>
      <c r="BD37" s="55">
        <v>4.1954669506928635E-5</v>
      </c>
      <c r="BE37" s="55">
        <v>6.7481742266282311E-29</v>
      </c>
      <c r="BF37" s="55">
        <v>4.8958725285088323E-5</v>
      </c>
      <c r="BG37" s="55">
        <v>3.1993035928208778E-6</v>
      </c>
      <c r="BH37" s="55">
        <v>0</v>
      </c>
      <c r="BI37" s="55">
        <v>1.197804173118202E-5</v>
      </c>
      <c r="BJ37" s="55">
        <v>1.70278465500638E-6</v>
      </c>
      <c r="BK37" s="55">
        <v>9.8439549058724045E-8</v>
      </c>
      <c r="BL37" s="55">
        <v>3.5807721402801528E-8</v>
      </c>
      <c r="BM37" s="55"/>
      <c r="BN37" s="42">
        <f ca="1">SUM(OFFSET(INDIRECT(ADDRESS(7,COLUMN())),1,0):OFFSET(INDIRECT(ADDRESS(ROW()-2,COLUMN())),1,0))</f>
        <v>0</v>
      </c>
      <c r="BO37" s="56"/>
      <c r="BP37" s="56"/>
      <c r="BQ37" s="57">
        <v>60.007215611140225</v>
      </c>
      <c r="BR37" s="57">
        <v>700</v>
      </c>
      <c r="BS37" s="58">
        <v>381.1385001021892</v>
      </c>
      <c r="BT37" s="58">
        <v>12578.092469084659</v>
      </c>
      <c r="BU37" s="57">
        <v>33.001369490912822</v>
      </c>
      <c r="BV37" s="57">
        <v>-3371.6083037730009</v>
      </c>
      <c r="BW37" s="59">
        <v>1</v>
      </c>
      <c r="BX37" s="60"/>
      <c r="BY37" s="61"/>
      <c r="BZ37" s="58">
        <v>381.1385001021892</v>
      </c>
      <c r="CA37" s="58">
        <v>12578.092469084659</v>
      </c>
      <c r="CB37" s="58">
        <v>9011.8048728022059</v>
      </c>
      <c r="CC37" s="58">
        <v>7.6379565717142395</v>
      </c>
      <c r="CD37" s="57">
        <v>33.001369490912822</v>
      </c>
      <c r="CE37" s="57">
        <v>8.7137577936879076</v>
      </c>
      <c r="CF37" s="62">
        <v>1.1856073470044559</v>
      </c>
      <c r="CG37" s="62">
        <v>1.9110008672907943</v>
      </c>
      <c r="CH37" s="62">
        <v>1.1592660883201286E-2</v>
      </c>
      <c r="CI37" s="62">
        <v>2.7861713636074932E-2</v>
      </c>
      <c r="CJ37" s="62">
        <v>0.95708070124775391</v>
      </c>
      <c r="CK37" s="61"/>
      <c r="CL37" s="61"/>
      <c r="CM37" s="58"/>
      <c r="CN37" s="58"/>
      <c r="CO37" s="59"/>
      <c r="CP37" s="57"/>
      <c r="CQ37" s="57"/>
      <c r="CR37" s="62"/>
      <c r="CS37" s="62"/>
      <c r="CT37" s="62"/>
      <c r="CU37" s="57"/>
      <c r="CV37" s="61"/>
      <c r="CW37" s="61"/>
      <c r="CX37" s="58"/>
      <c r="CY37" s="58"/>
      <c r="CZ37" s="59"/>
      <c r="DA37" s="57"/>
      <c r="DB37" s="62"/>
      <c r="DC37" s="62"/>
      <c r="DD37" s="62"/>
      <c r="DE37" s="63"/>
    </row>
    <row r="38" spans="1:109" ht="79.5" thickBot="1" x14ac:dyDescent="0.35">
      <c r="A38" s="36" t="s">
        <v>160</v>
      </c>
      <c r="B38" s="37"/>
      <c r="C38" s="52" t="s">
        <v>84</v>
      </c>
      <c r="D38" s="53" t="s">
        <v>115</v>
      </c>
      <c r="E38" s="37"/>
      <c r="F38" s="54">
        <v>2.5780386291088715E-2</v>
      </c>
      <c r="G38" s="55">
        <v>4.7731637680447697E-3</v>
      </c>
      <c r="H38" s="55">
        <v>5.5568685827167896E-2</v>
      </c>
      <c r="I38" s="55">
        <v>1.5072395296336569E-2</v>
      </c>
      <c r="J38" s="55">
        <v>0.44970480316213324</v>
      </c>
      <c r="K38" s="55">
        <v>0.12798576149397972</v>
      </c>
      <c r="L38" s="55">
        <v>0.14172288849547426</v>
      </c>
      <c r="M38" s="55">
        <v>4.4323362625331431E-2</v>
      </c>
      <c r="N38" s="55">
        <v>5.8957109016372466E-2</v>
      </c>
      <c r="O38" s="55">
        <v>2.7506078665499773E-2</v>
      </c>
      <c r="P38" s="55">
        <v>1.7753494966113122E-2</v>
      </c>
      <c r="Q38" s="55">
        <v>1.4274476308510732E-2</v>
      </c>
      <c r="R38" s="55">
        <v>2.9437559005445813E-4</v>
      </c>
      <c r="S38" s="55">
        <v>5.497716796831572E-4</v>
      </c>
      <c r="T38" s="55">
        <v>1.230767004634049E-4</v>
      </c>
      <c r="U38" s="55">
        <v>8.9202882351786705E-5</v>
      </c>
      <c r="V38" s="55">
        <v>8.9012261609089989E-5</v>
      </c>
      <c r="W38" s="55">
        <v>3.645794477307603E-5</v>
      </c>
      <c r="X38" s="55">
        <v>1.2346508378281516E-3</v>
      </c>
      <c r="Y38" s="55">
        <v>6.3573745039439402E-4</v>
      </c>
      <c r="Z38" s="55">
        <v>1.2736755415815261E-4</v>
      </c>
      <c r="AA38" s="55">
        <v>1.0020316943925415E-4</v>
      </c>
      <c r="AB38" s="55">
        <v>3.0383992031515898E-5</v>
      </c>
      <c r="AC38" s="55">
        <v>1.3942727186550855E-5</v>
      </c>
      <c r="AD38" s="55">
        <v>5.6007535802791554E-6</v>
      </c>
      <c r="AE38" s="55">
        <v>1.500187762522132E-6</v>
      </c>
      <c r="AF38" s="55">
        <v>3.2774913826003674E-7</v>
      </c>
      <c r="AG38" s="55">
        <v>4.528224760775202E-8</v>
      </c>
      <c r="AH38" s="55">
        <v>4.3072839118307859E-9</v>
      </c>
      <c r="AI38" s="55">
        <v>7.9943997772156316E-10</v>
      </c>
      <c r="AJ38" s="55">
        <v>1.0062318907133624E-2</v>
      </c>
      <c r="AK38" s="55">
        <v>2.0095055332929931E-3</v>
      </c>
      <c r="AL38" s="55">
        <v>2.1231195382989156E-4</v>
      </c>
      <c r="AM38" s="55">
        <v>1.4594132568400325E-4</v>
      </c>
      <c r="AN38" s="55">
        <v>8.1040821842844047E-5</v>
      </c>
      <c r="AO38" s="55">
        <v>5.5062239294972301E-6</v>
      </c>
      <c r="AP38" s="55">
        <v>6.7161992058930602E-7</v>
      </c>
      <c r="AQ38" s="55">
        <v>2.9845863054434196E-8</v>
      </c>
      <c r="AR38" s="55">
        <v>6.541377184951835E-11</v>
      </c>
      <c r="AS38" s="55">
        <v>4.1613342465789293E-13</v>
      </c>
      <c r="AT38" s="55">
        <v>6.4822004145841429E-16</v>
      </c>
      <c r="AU38" s="55">
        <v>8.0706168365310622E-5</v>
      </c>
      <c r="AV38" s="55">
        <v>3.5723910730092953E-5</v>
      </c>
      <c r="AW38" s="55">
        <v>2.2977173294835093E-5</v>
      </c>
      <c r="AX38" s="55">
        <v>1.2388708129095681E-4</v>
      </c>
      <c r="AY38" s="55">
        <v>2.6548354064580618E-4</v>
      </c>
      <c r="AZ38" s="55">
        <v>1.1404972146914392E-5</v>
      </c>
      <c r="BA38" s="55">
        <v>1.5748823943191235E-6</v>
      </c>
      <c r="BB38" s="55">
        <v>6.5554409933223816E-5</v>
      </c>
      <c r="BC38" s="55">
        <v>1.3166006351904167E-5</v>
      </c>
      <c r="BD38" s="55">
        <v>4.1954669506928635E-5</v>
      </c>
      <c r="BE38" s="55">
        <v>6.7481742266282311E-29</v>
      </c>
      <c r="BF38" s="55">
        <v>4.8958725285088323E-5</v>
      </c>
      <c r="BG38" s="55">
        <v>3.1993035928208778E-6</v>
      </c>
      <c r="BH38" s="55">
        <v>0</v>
      </c>
      <c r="BI38" s="55">
        <v>1.197804173118202E-5</v>
      </c>
      <c r="BJ38" s="55">
        <v>1.70278465500638E-6</v>
      </c>
      <c r="BK38" s="55">
        <v>9.8439549058724045E-8</v>
      </c>
      <c r="BL38" s="55">
        <v>3.5807721402801528E-8</v>
      </c>
      <c r="BM38" s="55"/>
      <c r="BN38" s="42">
        <f ca="1">SUM(OFFSET(INDIRECT(ADDRESS(7,COLUMN())),1,0):OFFSET(INDIRECT(ADDRESS(ROW()-2,COLUMN())),1,0))</f>
        <v>0</v>
      </c>
      <c r="BO38" s="56"/>
      <c r="BP38" s="56"/>
      <c r="BQ38" s="57">
        <v>59.17264447182481</v>
      </c>
      <c r="BR38" s="57">
        <v>600</v>
      </c>
      <c r="BS38" s="58">
        <v>381.1385001021892</v>
      </c>
      <c r="BT38" s="58">
        <v>12578.092469084659</v>
      </c>
      <c r="BU38" s="57">
        <v>33.001369490912822</v>
      </c>
      <c r="BV38" s="57">
        <v>-3371.6083037730009</v>
      </c>
      <c r="BW38" s="59">
        <v>1</v>
      </c>
      <c r="BX38" s="60"/>
      <c r="BY38" s="61"/>
      <c r="BZ38" s="58">
        <v>381.1385001021892</v>
      </c>
      <c r="CA38" s="58">
        <v>12578.092469084659</v>
      </c>
      <c r="CB38" s="58">
        <v>9011.8048728022059</v>
      </c>
      <c r="CC38" s="58">
        <v>7.6379565717142395</v>
      </c>
      <c r="CD38" s="57">
        <v>33.001369490912822</v>
      </c>
      <c r="CE38" s="57">
        <v>7.4416836338953747</v>
      </c>
      <c r="CF38" s="62">
        <v>1.1816077914190419</v>
      </c>
      <c r="CG38" s="62">
        <v>1.8999431778474718</v>
      </c>
      <c r="CH38" s="62">
        <v>1.1526420461458003E-2</v>
      </c>
      <c r="CI38" s="62">
        <v>2.7672040770340217E-2</v>
      </c>
      <c r="CJ38" s="62">
        <v>0.96299789827399218</v>
      </c>
      <c r="CK38" s="61"/>
      <c r="CL38" s="61"/>
      <c r="CM38" s="58"/>
      <c r="CN38" s="58"/>
      <c r="CO38" s="59"/>
      <c r="CP38" s="57"/>
      <c r="CQ38" s="57"/>
      <c r="CR38" s="62"/>
      <c r="CS38" s="62"/>
      <c r="CT38" s="62"/>
      <c r="CU38" s="57"/>
      <c r="CV38" s="61"/>
      <c r="CW38" s="61"/>
      <c r="CX38" s="58"/>
      <c r="CY38" s="58"/>
      <c r="CZ38" s="59"/>
      <c r="DA38" s="57"/>
      <c r="DB38" s="62"/>
      <c r="DC38" s="62"/>
      <c r="DD38" s="62"/>
      <c r="DE38" s="63"/>
    </row>
    <row r="39" spans="1:109" ht="57" thickBot="1" x14ac:dyDescent="0.35">
      <c r="A39" s="51" t="s">
        <v>161</v>
      </c>
      <c r="B39" s="37"/>
      <c r="C39" s="52" t="s">
        <v>84</v>
      </c>
      <c r="D39" s="53" t="s">
        <v>116</v>
      </c>
      <c r="E39" s="37"/>
      <c r="F39" s="54">
        <v>1.8105094832545625E-2</v>
      </c>
      <c r="G39" s="55">
        <v>3.734067380276635E-3</v>
      </c>
      <c r="H39" s="55">
        <v>0.142768527177945</v>
      </c>
      <c r="I39" s="55">
        <v>1.2570062789602527E-2</v>
      </c>
      <c r="J39" s="55">
        <v>0.55377286082278487</v>
      </c>
      <c r="K39" s="55">
        <v>8.1807178211171089E-2</v>
      </c>
      <c r="L39" s="55">
        <v>7.7517991383814322E-2</v>
      </c>
      <c r="M39" s="55">
        <v>2.7524848612711542E-2</v>
      </c>
      <c r="N39" s="55">
        <v>3.6394971168551137E-2</v>
      </c>
      <c r="O39" s="55">
        <v>1.6819904112299392E-2</v>
      </c>
      <c r="P39" s="55">
        <v>1.0691045963242539E-2</v>
      </c>
      <c r="Q39" s="55">
        <v>8.3652105373288495E-3</v>
      </c>
      <c r="R39" s="55">
        <v>1.6108356116622139E-4</v>
      </c>
      <c r="S39" s="55">
        <v>3.115360219301033E-4</v>
      </c>
      <c r="T39" s="55">
        <v>6.1321134556956131E-5</v>
      </c>
      <c r="U39" s="55">
        <v>4.4444008743870005E-5</v>
      </c>
      <c r="V39" s="55">
        <v>4.4349034795362777E-5</v>
      </c>
      <c r="W39" s="55">
        <v>1.8164628468932739E-5</v>
      </c>
      <c r="X39" s="55">
        <v>6.1514640766495042E-4</v>
      </c>
      <c r="Y39" s="55">
        <v>3.1674672453639764E-4</v>
      </c>
      <c r="Z39" s="55">
        <v>6.3458988560103271E-5</v>
      </c>
      <c r="AA39" s="55">
        <v>4.9924738094883971E-5</v>
      </c>
      <c r="AB39" s="55">
        <v>1.5138371899204906E-5</v>
      </c>
      <c r="AC39" s="55">
        <v>6.9467563452566887E-6</v>
      </c>
      <c r="AD39" s="55">
        <v>2.7904921290831159E-6</v>
      </c>
      <c r="AE39" s="55">
        <v>7.4744622905837012E-7</v>
      </c>
      <c r="AF39" s="55">
        <v>1.6329613105078291E-7</v>
      </c>
      <c r="AG39" s="55">
        <v>2.2561206045834761E-8</v>
      </c>
      <c r="AH39" s="55">
        <v>2.1460401143181637E-9</v>
      </c>
      <c r="AI39" s="55">
        <v>3.9830907279359602E-10</v>
      </c>
      <c r="AJ39" s="55">
        <v>5.013400662644594E-3</v>
      </c>
      <c r="AK39" s="55">
        <v>1.0012062294166447E-3</v>
      </c>
      <c r="AL39" s="55">
        <v>1.0578127167720186E-4</v>
      </c>
      <c r="AM39" s="55">
        <v>7.271309383493149E-5</v>
      </c>
      <c r="AN39" s="55">
        <v>4.3070984273833105E-5</v>
      </c>
      <c r="AO39" s="55">
        <v>2.7433941372341708E-6</v>
      </c>
      <c r="AP39" s="55">
        <v>3.3462463136013806E-7</v>
      </c>
      <c r="AQ39" s="55">
        <v>1.4870257144028836E-8</v>
      </c>
      <c r="AR39" s="55">
        <v>3.2591438431151542E-11</v>
      </c>
      <c r="AS39" s="55">
        <v>2.0733228654176467E-13</v>
      </c>
      <c r="AT39" s="55">
        <v>3.229659897862313E-16</v>
      </c>
      <c r="AU39" s="55">
        <v>7.1087875865586729E-5</v>
      </c>
      <c r="AV39" s="55">
        <v>2.5548988164066632E-5</v>
      </c>
      <c r="AW39" s="55">
        <v>1.462508428579615E-5</v>
      </c>
      <c r="AX39" s="55">
        <v>6.1724928353008095E-5</v>
      </c>
      <c r="AY39" s="55">
        <v>1.725311851758727E-4</v>
      </c>
      <c r="AZ39" s="55">
        <v>5.6823593386789838E-6</v>
      </c>
      <c r="BA39" s="55">
        <v>9.034279629518861E-7</v>
      </c>
      <c r="BB39" s="55">
        <v>3.2661517422854479E-5</v>
      </c>
      <c r="BC39" s="55">
        <v>6.5880320657886131E-6</v>
      </c>
      <c r="BD39" s="55">
        <v>2.0903293646100301E-5</v>
      </c>
      <c r="BE39" s="55">
        <v>2.2164417539274175E-27</v>
      </c>
      <c r="BF39" s="55">
        <v>2.4392958664090721E-5</v>
      </c>
      <c r="BG39" s="55">
        <v>4.6230370989136922E-4</v>
      </c>
      <c r="BH39" s="55">
        <v>0</v>
      </c>
      <c r="BI39" s="55">
        <v>8.7972635618390361E-4</v>
      </c>
      <c r="BJ39" s="55">
        <v>1.7071081681854691E-4</v>
      </c>
      <c r="BK39" s="55">
        <v>1.6273480098698276E-5</v>
      </c>
      <c r="BL39" s="55">
        <v>1.1321113310493206E-5</v>
      </c>
      <c r="BM39" s="55"/>
      <c r="BN39" s="42">
        <f ca="1">SUM(OFFSET(INDIRECT(ADDRESS(7,COLUMN())),1,0):OFFSET(INDIRECT(ADDRESS(ROW()-2,COLUMN())),1,0))</f>
        <v>0</v>
      </c>
      <c r="BO39" s="56"/>
      <c r="BP39" s="56"/>
      <c r="BQ39" s="57">
        <v>55.728023083473715</v>
      </c>
      <c r="BR39" s="57">
        <v>600</v>
      </c>
      <c r="BS39" s="58">
        <v>764.97718692041553</v>
      </c>
      <c r="BT39" s="58">
        <v>22404.50808986029</v>
      </c>
      <c r="BU39" s="57">
        <v>29.287812071958076</v>
      </c>
      <c r="BV39" s="57">
        <v>-4488.4466150120679</v>
      </c>
      <c r="BW39" s="59">
        <v>1</v>
      </c>
      <c r="BX39" s="60"/>
      <c r="BY39" s="61"/>
      <c r="BZ39" s="58">
        <v>764.97718692041553</v>
      </c>
      <c r="CA39" s="58">
        <v>22404.508089860276</v>
      </c>
      <c r="CB39" s="58">
        <v>18087.454137599801</v>
      </c>
      <c r="CC39" s="58">
        <v>15.330024467440833</v>
      </c>
      <c r="CD39" s="57">
        <v>29.287812071958076</v>
      </c>
      <c r="CE39" s="57">
        <v>6.5961349008057928</v>
      </c>
      <c r="CF39" s="62">
        <v>1.2141663848364133</v>
      </c>
      <c r="CG39" s="62">
        <v>1.7931174408133228</v>
      </c>
      <c r="CH39" s="62">
        <v>1.2349287346835219E-2</v>
      </c>
      <c r="CI39" s="62">
        <v>2.9030134187908955E-2</v>
      </c>
      <c r="CJ39" s="62">
        <v>0.97428734559273378</v>
      </c>
      <c r="CK39" s="61"/>
      <c r="CL39" s="61"/>
      <c r="CM39" s="58"/>
      <c r="CN39" s="58"/>
      <c r="CO39" s="59"/>
      <c r="CP39" s="57"/>
      <c r="CQ39" s="57"/>
      <c r="CR39" s="62"/>
      <c r="CS39" s="62"/>
      <c r="CT39" s="62"/>
      <c r="CU39" s="57"/>
      <c r="CV39" s="61"/>
      <c r="CW39" s="61"/>
      <c r="CX39" s="58"/>
      <c r="CY39" s="58"/>
      <c r="CZ39" s="59"/>
      <c r="DA39" s="57"/>
      <c r="DB39" s="62"/>
      <c r="DC39" s="62"/>
      <c r="DD39" s="62"/>
      <c r="DE39" s="63"/>
    </row>
    <row r="40" spans="1:109" ht="45.75" thickBot="1" x14ac:dyDescent="0.35">
      <c r="A40" s="36" t="s">
        <v>162</v>
      </c>
      <c r="B40" s="37"/>
      <c r="C40" s="52" t="s">
        <v>84</v>
      </c>
      <c r="D40" s="53" t="s">
        <v>117</v>
      </c>
      <c r="E40" s="37"/>
      <c r="F40" s="54">
        <v>1.8105094832545625E-2</v>
      </c>
      <c r="G40" s="55">
        <v>3.734067380276635E-3</v>
      </c>
      <c r="H40" s="64">
        <v>0.142768527177945</v>
      </c>
      <c r="I40" s="55">
        <v>1.2570062789602527E-2</v>
      </c>
      <c r="J40" s="55">
        <v>0.55377286082278487</v>
      </c>
      <c r="K40" s="55">
        <v>8.1807178211171089E-2</v>
      </c>
      <c r="L40" s="55">
        <v>7.7517991383814322E-2</v>
      </c>
      <c r="M40" s="55">
        <v>2.7524848612711542E-2</v>
      </c>
      <c r="N40" s="55">
        <v>3.6394971168551137E-2</v>
      </c>
      <c r="O40" s="55">
        <v>1.6819904112299392E-2</v>
      </c>
      <c r="P40" s="55">
        <v>1.0691045963242539E-2</v>
      </c>
      <c r="Q40" s="55">
        <v>8.3652105373288495E-3</v>
      </c>
      <c r="R40" s="55">
        <v>1.6108356116622139E-4</v>
      </c>
      <c r="S40" s="55">
        <v>3.115360219301033E-4</v>
      </c>
      <c r="T40" s="55">
        <v>6.1321134556956131E-5</v>
      </c>
      <c r="U40" s="55">
        <v>4.4444008743870005E-5</v>
      </c>
      <c r="V40" s="55">
        <v>4.4349034795362777E-5</v>
      </c>
      <c r="W40" s="55">
        <v>1.8164628468932739E-5</v>
      </c>
      <c r="X40" s="55">
        <v>6.1514640766495042E-4</v>
      </c>
      <c r="Y40" s="55">
        <v>3.1674672453639764E-4</v>
      </c>
      <c r="Z40" s="55">
        <v>6.3458988560103271E-5</v>
      </c>
      <c r="AA40" s="55">
        <v>4.9924738094883971E-5</v>
      </c>
      <c r="AB40" s="55">
        <v>1.5138371899204906E-5</v>
      </c>
      <c r="AC40" s="55">
        <v>6.9467563452566887E-6</v>
      </c>
      <c r="AD40" s="55">
        <v>2.7904921290831159E-6</v>
      </c>
      <c r="AE40" s="55">
        <v>7.4744622905837012E-7</v>
      </c>
      <c r="AF40" s="55">
        <v>1.6329613105078291E-7</v>
      </c>
      <c r="AG40" s="55">
        <v>2.2561206045834761E-8</v>
      </c>
      <c r="AH40" s="55">
        <v>2.1460401143181637E-9</v>
      </c>
      <c r="AI40" s="55">
        <v>3.9830907279359602E-10</v>
      </c>
      <c r="AJ40" s="55">
        <v>5.013400662644594E-3</v>
      </c>
      <c r="AK40" s="55">
        <v>1.0012062294166447E-3</v>
      </c>
      <c r="AL40" s="55">
        <v>1.0578127167720186E-4</v>
      </c>
      <c r="AM40" s="55">
        <v>7.271309383493149E-5</v>
      </c>
      <c r="AN40" s="55">
        <v>4.3070984273833105E-5</v>
      </c>
      <c r="AO40" s="55">
        <v>2.7433941372341708E-6</v>
      </c>
      <c r="AP40" s="55">
        <v>3.3462463136013806E-7</v>
      </c>
      <c r="AQ40" s="55">
        <v>1.4870257144028836E-8</v>
      </c>
      <c r="AR40" s="55">
        <v>3.2591438431151542E-11</v>
      </c>
      <c r="AS40" s="55">
        <v>2.0733228654176467E-13</v>
      </c>
      <c r="AT40" s="55">
        <v>3.229659897862313E-16</v>
      </c>
      <c r="AU40" s="55">
        <v>7.1087875865586729E-5</v>
      </c>
      <c r="AV40" s="55">
        <v>2.5548988164066632E-5</v>
      </c>
      <c r="AW40" s="55">
        <v>1.462508428579615E-5</v>
      </c>
      <c r="AX40" s="55">
        <v>6.1724928353008095E-5</v>
      </c>
      <c r="AY40" s="55">
        <v>1.725311851758727E-4</v>
      </c>
      <c r="AZ40" s="55">
        <v>5.6823593386789838E-6</v>
      </c>
      <c r="BA40" s="55">
        <v>9.034279629518861E-7</v>
      </c>
      <c r="BB40" s="55">
        <v>3.2661517422854479E-5</v>
      </c>
      <c r="BC40" s="55">
        <v>6.5880320657886131E-6</v>
      </c>
      <c r="BD40" s="55">
        <v>2.0903293646100301E-5</v>
      </c>
      <c r="BE40" s="55">
        <v>2.2164417539274175E-27</v>
      </c>
      <c r="BF40" s="55">
        <v>2.4392958664090721E-5</v>
      </c>
      <c r="BG40" s="55">
        <v>4.6230370989136922E-4</v>
      </c>
      <c r="BH40" s="55">
        <v>0</v>
      </c>
      <c r="BI40" s="55">
        <v>8.7972635618390361E-4</v>
      </c>
      <c r="BJ40" s="55">
        <v>1.7071081681854691E-4</v>
      </c>
      <c r="BK40" s="55">
        <v>1.6273480098698276E-5</v>
      </c>
      <c r="BL40" s="55">
        <v>1.1321113310493206E-5</v>
      </c>
      <c r="BM40" s="55"/>
      <c r="BN40" s="42">
        <f ca="1">SUM(OFFSET(INDIRECT(ADDRESS(7,COLUMN())),1,0):OFFSET(INDIRECT(ADDRESS(ROW()-2,COLUMN())),1,0))</f>
        <v>0</v>
      </c>
      <c r="BO40" s="56"/>
      <c r="BP40" s="56"/>
      <c r="BQ40" s="57">
        <v>55.713937421242122</v>
      </c>
      <c r="BR40" s="57">
        <v>598</v>
      </c>
      <c r="BS40" s="58">
        <v>764.97718692041553</v>
      </c>
      <c r="BT40" s="58">
        <v>22404.508089860276</v>
      </c>
      <c r="BU40" s="57">
        <v>29.287812071958076</v>
      </c>
      <c r="BV40" s="57">
        <v>-4488.4466103126833</v>
      </c>
      <c r="BW40" s="59">
        <v>1</v>
      </c>
      <c r="BX40" s="60"/>
      <c r="BY40" s="61"/>
      <c r="BZ40" s="58">
        <v>764.97718692041553</v>
      </c>
      <c r="CA40" s="58">
        <v>22404.508089860276</v>
      </c>
      <c r="CB40" s="58">
        <v>18087.454137599801</v>
      </c>
      <c r="CC40" s="58">
        <v>15.330024467440833</v>
      </c>
      <c r="CD40" s="57">
        <v>29.287812071958076</v>
      </c>
      <c r="CE40" s="57">
        <v>6.5738731573715405</v>
      </c>
      <c r="CF40" s="62">
        <v>1.2140990981152089</v>
      </c>
      <c r="CG40" s="62">
        <v>1.792949235838071</v>
      </c>
      <c r="CH40" s="62">
        <v>1.2348165944876211E-2</v>
      </c>
      <c r="CI40" s="62">
        <v>2.902676505938535E-2</v>
      </c>
      <c r="CJ40" s="62">
        <v>0.97436977868626751</v>
      </c>
      <c r="CK40" s="61"/>
      <c r="CL40" s="61"/>
      <c r="CM40" s="58"/>
      <c r="CN40" s="58"/>
      <c r="CO40" s="59"/>
      <c r="CP40" s="57"/>
      <c r="CQ40" s="57"/>
      <c r="CR40" s="62"/>
      <c r="CS40" s="62"/>
      <c r="CT40" s="62"/>
      <c r="CU40" s="57"/>
      <c r="CV40" s="61"/>
      <c r="CW40" s="61"/>
      <c r="CX40" s="58">
        <v>0</v>
      </c>
      <c r="CY40" s="58">
        <v>0</v>
      </c>
      <c r="CZ40" s="59">
        <v>0</v>
      </c>
      <c r="DA40" s="57">
        <v>819.20858445189822</v>
      </c>
      <c r="DB40" s="62">
        <v>0.71835002394151914</v>
      </c>
      <c r="DC40" s="62">
        <v>0.6011056495749334</v>
      </c>
      <c r="DD40" s="62">
        <v>3.8772147622018158</v>
      </c>
      <c r="DE40" s="63">
        <v>60.335065099065702</v>
      </c>
    </row>
    <row r="41" spans="1:109" ht="45.75" thickBot="1" x14ac:dyDescent="0.35">
      <c r="A41" s="51" t="s">
        <v>163</v>
      </c>
      <c r="B41" s="37"/>
      <c r="C41" s="52" t="s">
        <v>84</v>
      </c>
      <c r="D41" s="53" t="s">
        <v>118</v>
      </c>
      <c r="E41" s="37"/>
      <c r="F41" s="54">
        <v>1.8105094832545625E-2</v>
      </c>
      <c r="G41" s="55">
        <v>3.734067380276635E-3</v>
      </c>
      <c r="H41" s="55">
        <v>0.142768527177945</v>
      </c>
      <c r="I41" s="55">
        <v>1.2570062789602527E-2</v>
      </c>
      <c r="J41" s="55">
        <v>0.55377286082278487</v>
      </c>
      <c r="K41" s="55">
        <v>8.1807178211171089E-2</v>
      </c>
      <c r="L41" s="55">
        <v>7.7517991383814322E-2</v>
      </c>
      <c r="M41" s="55">
        <v>2.7524848612711542E-2</v>
      </c>
      <c r="N41" s="55">
        <v>3.6394971168551137E-2</v>
      </c>
      <c r="O41" s="55">
        <v>1.6819904112299392E-2</v>
      </c>
      <c r="P41" s="55">
        <v>1.0691045963242539E-2</v>
      </c>
      <c r="Q41" s="55">
        <v>8.3652105373288495E-3</v>
      </c>
      <c r="R41" s="55">
        <v>1.6108356116622139E-4</v>
      </c>
      <c r="S41" s="55">
        <v>3.115360219301033E-4</v>
      </c>
      <c r="T41" s="55">
        <v>6.1321134556956131E-5</v>
      </c>
      <c r="U41" s="55">
        <v>4.4444008743870005E-5</v>
      </c>
      <c r="V41" s="55">
        <v>4.4349034795362777E-5</v>
      </c>
      <c r="W41" s="55">
        <v>1.8164628468932739E-5</v>
      </c>
      <c r="X41" s="55">
        <v>6.1514640766495042E-4</v>
      </c>
      <c r="Y41" s="55">
        <v>3.1674672453639764E-4</v>
      </c>
      <c r="Z41" s="55">
        <v>6.3458988560103271E-5</v>
      </c>
      <c r="AA41" s="55">
        <v>4.9924738094883971E-5</v>
      </c>
      <c r="AB41" s="55">
        <v>1.5138371899204906E-5</v>
      </c>
      <c r="AC41" s="55">
        <v>6.9467563452566887E-6</v>
      </c>
      <c r="AD41" s="55">
        <v>2.7904921290831159E-6</v>
      </c>
      <c r="AE41" s="55">
        <v>7.4744622905837012E-7</v>
      </c>
      <c r="AF41" s="55">
        <v>1.6329613105078291E-7</v>
      </c>
      <c r="AG41" s="55">
        <v>2.2561206045834761E-8</v>
      </c>
      <c r="AH41" s="55">
        <v>2.1460401143181637E-9</v>
      </c>
      <c r="AI41" s="55">
        <v>3.9830907279359602E-10</v>
      </c>
      <c r="AJ41" s="55">
        <v>5.013400662644594E-3</v>
      </c>
      <c r="AK41" s="55">
        <v>1.0012062294166447E-3</v>
      </c>
      <c r="AL41" s="55">
        <v>1.0578127167720186E-4</v>
      </c>
      <c r="AM41" s="55">
        <v>7.271309383493149E-5</v>
      </c>
      <c r="AN41" s="55">
        <v>4.3070984273833105E-5</v>
      </c>
      <c r="AO41" s="55">
        <v>2.7433941372341708E-6</v>
      </c>
      <c r="AP41" s="55">
        <v>3.3462463136013806E-7</v>
      </c>
      <c r="AQ41" s="55">
        <v>1.4870257144028836E-8</v>
      </c>
      <c r="AR41" s="55">
        <v>3.2591438431151542E-11</v>
      </c>
      <c r="AS41" s="55">
        <v>2.0733228654176467E-13</v>
      </c>
      <c r="AT41" s="55">
        <v>3.229659897862313E-16</v>
      </c>
      <c r="AU41" s="55">
        <v>7.1087875865586729E-5</v>
      </c>
      <c r="AV41" s="55">
        <v>2.5548988164066632E-5</v>
      </c>
      <c r="AW41" s="55">
        <v>1.462508428579615E-5</v>
      </c>
      <c r="AX41" s="55">
        <v>6.1724928353008095E-5</v>
      </c>
      <c r="AY41" s="55">
        <v>1.725311851758727E-4</v>
      </c>
      <c r="AZ41" s="55">
        <v>5.6823593386789838E-6</v>
      </c>
      <c r="BA41" s="55">
        <v>9.034279629518861E-7</v>
      </c>
      <c r="BB41" s="55">
        <v>3.2661517422854479E-5</v>
      </c>
      <c r="BC41" s="55">
        <v>6.5880320657886131E-6</v>
      </c>
      <c r="BD41" s="55">
        <v>2.0903293646100301E-5</v>
      </c>
      <c r="BE41" s="55">
        <v>2.2164417539274175E-27</v>
      </c>
      <c r="BF41" s="55">
        <v>2.4392958664090721E-5</v>
      </c>
      <c r="BG41" s="55">
        <v>4.6230370989136922E-4</v>
      </c>
      <c r="BH41" s="55">
        <v>0</v>
      </c>
      <c r="BI41" s="55">
        <v>8.7972635618390361E-4</v>
      </c>
      <c r="BJ41" s="55">
        <v>1.7071081681854691E-4</v>
      </c>
      <c r="BK41" s="55">
        <v>1.6273480098698276E-5</v>
      </c>
      <c r="BL41" s="55">
        <v>1.1321113310493206E-5</v>
      </c>
      <c r="BM41" s="55"/>
      <c r="BN41" s="42">
        <f ca="1">SUM(OFFSET(INDIRECT(ADDRESS(7,COLUMN())),1,0):OFFSET(INDIRECT(ADDRESS(ROW()-2,COLUMN())),1,0))</f>
        <v>0</v>
      </c>
      <c r="BO41" s="56"/>
      <c r="BP41" s="56"/>
      <c r="BQ41" s="57">
        <v>130.35589710682422</v>
      </c>
      <c r="BR41" s="57">
        <v>1643</v>
      </c>
      <c r="BS41" s="58">
        <v>764.97718692041553</v>
      </c>
      <c r="BT41" s="58">
        <v>22404.508089860276</v>
      </c>
      <c r="BU41" s="57">
        <v>29.287812071958076</v>
      </c>
      <c r="BV41" s="57">
        <v>-4356.153973991607</v>
      </c>
      <c r="BW41" s="59">
        <v>1</v>
      </c>
      <c r="BX41" s="60"/>
      <c r="BY41" s="61"/>
      <c r="BZ41" s="58">
        <v>764.97718692041553</v>
      </c>
      <c r="CA41" s="58">
        <v>22404.508089860276</v>
      </c>
      <c r="CB41" s="58">
        <v>18087.454137599801</v>
      </c>
      <c r="CC41" s="58">
        <v>15.330024467440833</v>
      </c>
      <c r="CD41" s="57">
        <v>29.287812071958076</v>
      </c>
      <c r="CE41" s="57">
        <v>14.860966383646115</v>
      </c>
      <c r="CF41" s="62">
        <v>1.1990785844109213</v>
      </c>
      <c r="CG41" s="62">
        <v>2.0457069789091684</v>
      </c>
      <c r="CH41" s="62">
        <v>1.527256882493201E-2</v>
      </c>
      <c r="CI41" s="62">
        <v>3.9152779790308158E-2</v>
      </c>
      <c r="CJ41" s="62">
        <v>0.96516334328299935</v>
      </c>
      <c r="CK41" s="61"/>
      <c r="CL41" s="61"/>
      <c r="CM41" s="58"/>
      <c r="CN41" s="58"/>
      <c r="CO41" s="59"/>
      <c r="CP41" s="57"/>
      <c r="CQ41" s="57"/>
      <c r="CR41" s="62"/>
      <c r="CS41" s="62"/>
      <c r="CT41" s="62"/>
      <c r="CU41" s="57"/>
      <c r="CV41" s="61"/>
      <c r="CW41" s="61"/>
      <c r="CX41" s="58"/>
      <c r="CY41" s="58"/>
      <c r="CZ41" s="59"/>
      <c r="DA41" s="57"/>
      <c r="DB41" s="62"/>
      <c r="DC41" s="62"/>
      <c r="DD41" s="62"/>
      <c r="DE41" s="63"/>
    </row>
    <row r="42" spans="1:109" ht="57" thickBot="1" x14ac:dyDescent="0.35">
      <c r="A42" s="36" t="s">
        <v>164</v>
      </c>
      <c r="B42" s="66"/>
      <c r="C42" s="67" t="s">
        <v>84</v>
      </c>
      <c r="D42" s="68" t="s">
        <v>119</v>
      </c>
      <c r="E42" s="66"/>
      <c r="F42" s="69">
        <v>1.8105094832545625E-2</v>
      </c>
      <c r="G42" s="70">
        <v>3.734067380276635E-3</v>
      </c>
      <c r="H42" s="70">
        <v>0.142768527177945</v>
      </c>
      <c r="I42" s="70">
        <v>1.2570062789602527E-2</v>
      </c>
      <c r="J42" s="70">
        <v>0.55377286082278487</v>
      </c>
      <c r="K42" s="70">
        <v>8.1807178211171089E-2</v>
      </c>
      <c r="L42" s="70">
        <v>7.7517991383814322E-2</v>
      </c>
      <c r="M42" s="70">
        <v>2.7524848612711542E-2</v>
      </c>
      <c r="N42" s="70">
        <v>3.6394971168551137E-2</v>
      </c>
      <c r="O42" s="70">
        <v>1.6819904112299392E-2</v>
      </c>
      <c r="P42" s="70">
        <v>1.0691045963242539E-2</v>
      </c>
      <c r="Q42" s="70">
        <v>8.3652105373288495E-3</v>
      </c>
      <c r="R42" s="70">
        <v>1.6108356116622139E-4</v>
      </c>
      <c r="S42" s="70">
        <v>3.115360219301033E-4</v>
      </c>
      <c r="T42" s="70">
        <v>6.1321134556956131E-5</v>
      </c>
      <c r="U42" s="70">
        <v>4.4444008743870005E-5</v>
      </c>
      <c r="V42" s="70">
        <v>4.4349034795362777E-5</v>
      </c>
      <c r="W42" s="70">
        <v>1.8164628468932739E-5</v>
      </c>
      <c r="X42" s="70">
        <v>6.1514640766495042E-4</v>
      </c>
      <c r="Y42" s="70">
        <v>3.1674672453639764E-4</v>
      </c>
      <c r="Z42" s="70">
        <v>6.3458988560103271E-5</v>
      </c>
      <c r="AA42" s="70">
        <v>4.9924738094883971E-5</v>
      </c>
      <c r="AB42" s="70">
        <v>1.5138371899204906E-5</v>
      </c>
      <c r="AC42" s="70">
        <v>6.9467563452566887E-6</v>
      </c>
      <c r="AD42" s="70">
        <v>2.7904921290831159E-6</v>
      </c>
      <c r="AE42" s="70">
        <v>7.4744622905837012E-7</v>
      </c>
      <c r="AF42" s="70">
        <v>1.6329613105078291E-7</v>
      </c>
      <c r="AG42" s="70">
        <v>2.2561206045834761E-8</v>
      </c>
      <c r="AH42" s="70">
        <v>2.1460401143181637E-9</v>
      </c>
      <c r="AI42" s="70">
        <v>3.9830907279359602E-10</v>
      </c>
      <c r="AJ42" s="70">
        <v>5.013400662644594E-3</v>
      </c>
      <c r="AK42" s="70">
        <v>1.0012062294166447E-3</v>
      </c>
      <c r="AL42" s="70">
        <v>1.0578127167720186E-4</v>
      </c>
      <c r="AM42" s="70">
        <v>7.271309383493149E-5</v>
      </c>
      <c r="AN42" s="70">
        <v>4.3070984273833105E-5</v>
      </c>
      <c r="AO42" s="70">
        <v>2.7433941372341708E-6</v>
      </c>
      <c r="AP42" s="70">
        <v>3.3462463136013806E-7</v>
      </c>
      <c r="AQ42" s="70">
        <v>1.4870257144028836E-8</v>
      </c>
      <c r="AR42" s="70">
        <v>3.2591438431151542E-11</v>
      </c>
      <c r="AS42" s="70">
        <v>2.0733228654176467E-13</v>
      </c>
      <c r="AT42" s="70">
        <v>3.229659897862313E-16</v>
      </c>
      <c r="AU42" s="70">
        <v>7.1087875865586729E-5</v>
      </c>
      <c r="AV42" s="70">
        <v>2.5548988164066632E-5</v>
      </c>
      <c r="AW42" s="70">
        <v>1.462508428579615E-5</v>
      </c>
      <c r="AX42" s="70">
        <v>6.1724928353008095E-5</v>
      </c>
      <c r="AY42" s="70">
        <v>1.725311851758727E-4</v>
      </c>
      <c r="AZ42" s="70">
        <v>5.6823593386789838E-6</v>
      </c>
      <c r="BA42" s="70">
        <v>9.034279629518861E-7</v>
      </c>
      <c r="BB42" s="70">
        <v>3.2661517422854479E-5</v>
      </c>
      <c r="BC42" s="70">
        <v>6.5880320657886131E-6</v>
      </c>
      <c r="BD42" s="70">
        <v>2.0903293646100301E-5</v>
      </c>
      <c r="BE42" s="70">
        <v>2.2164417539274175E-27</v>
      </c>
      <c r="BF42" s="70">
        <v>2.4392958664090721E-5</v>
      </c>
      <c r="BG42" s="70">
        <v>4.6230370989136922E-4</v>
      </c>
      <c r="BH42" s="70">
        <v>0</v>
      </c>
      <c r="BI42" s="70">
        <v>8.7972635618390361E-4</v>
      </c>
      <c r="BJ42" s="70">
        <v>1.7071081681854691E-4</v>
      </c>
      <c r="BK42" s="70">
        <v>1.6273480098698276E-5</v>
      </c>
      <c r="BL42" s="70">
        <v>1.1321113310493206E-5</v>
      </c>
      <c r="BM42" s="71"/>
      <c r="BN42" s="72">
        <f ca="1">SUM(OFFSET(INDIRECT(ADDRESS(7,COLUMN())),1,0):OFFSET(INDIRECT(ADDRESS(ROW()-2,COLUMN())),1,0))</f>
        <v>0</v>
      </c>
      <c r="BO42" s="73"/>
      <c r="BP42" s="74"/>
      <c r="BQ42" s="75">
        <v>50</v>
      </c>
      <c r="BR42" s="75">
        <v>1593</v>
      </c>
      <c r="BS42" s="76">
        <v>764.97718692041553</v>
      </c>
      <c r="BT42" s="76">
        <v>22404.508089860276</v>
      </c>
      <c r="BU42" s="75">
        <v>29.287812071958076</v>
      </c>
      <c r="BV42" s="75">
        <v>-4532.1249551773171</v>
      </c>
      <c r="BW42" s="77">
        <v>0.98309391890199549</v>
      </c>
      <c r="BX42" s="78"/>
      <c r="BY42" s="79"/>
      <c r="BZ42" s="76">
        <v>752.04442056021571</v>
      </c>
      <c r="CA42" s="76">
        <v>21858.29619013561</v>
      </c>
      <c r="CB42" s="76">
        <v>17781.666171093104</v>
      </c>
      <c r="CC42" s="76">
        <v>15.070853830559884</v>
      </c>
      <c r="CD42" s="75">
        <v>29.06516635527041</v>
      </c>
      <c r="CE42" s="75">
        <v>18.542457789746571</v>
      </c>
      <c r="CF42" s="80">
        <v>1.2629246243419072</v>
      </c>
      <c r="CG42" s="80">
        <v>1.8514186884339718</v>
      </c>
      <c r="CH42" s="80">
        <v>1.253520865707824E-2</v>
      </c>
      <c r="CI42" s="80">
        <v>2.9419698044398031E-2</v>
      </c>
      <c r="CJ42" s="80">
        <v>0.92937373331905848</v>
      </c>
      <c r="CK42" s="79"/>
      <c r="CL42" s="79"/>
      <c r="CM42" s="76">
        <v>5.3000837652388322</v>
      </c>
      <c r="CN42" s="76">
        <v>407.74187311007773</v>
      </c>
      <c r="CO42" s="77">
        <v>0.6383587459126463</v>
      </c>
      <c r="CP42" s="75">
        <v>76.931213009178563</v>
      </c>
      <c r="CQ42" s="75">
        <v>638.73468597526437</v>
      </c>
      <c r="CR42" s="80">
        <v>2.2807011325109805</v>
      </c>
      <c r="CS42" s="80">
        <v>0.22043000804834251</v>
      </c>
      <c r="CT42" s="80">
        <v>9.7855175188144267E-2</v>
      </c>
      <c r="CU42" s="75">
        <v>12.814563835759085</v>
      </c>
      <c r="CV42" s="79"/>
      <c r="CW42" s="79"/>
      <c r="CX42" s="76">
        <v>7.6326825949610999</v>
      </c>
      <c r="CY42" s="76">
        <v>138.47002661459109</v>
      </c>
      <c r="CZ42" s="77">
        <v>0.13986053910666318</v>
      </c>
      <c r="DA42" s="75">
        <v>990.05786406263144</v>
      </c>
      <c r="DB42" s="80">
        <v>0.59007214644765549</v>
      </c>
      <c r="DC42" s="80">
        <v>0.64108973823665538</v>
      </c>
      <c r="DD42" s="80">
        <v>4.3004709750061858</v>
      </c>
      <c r="DE42" s="81">
        <v>67.47087057423461</v>
      </c>
    </row>
    <row r="43" spans="1:109" ht="48.75" thickBot="1" x14ac:dyDescent="0.35">
      <c r="A43" s="36" t="s">
        <v>165</v>
      </c>
      <c r="B43" s="82"/>
      <c r="C43" s="83" t="s">
        <v>84</v>
      </c>
      <c r="D43" s="84" t="s">
        <v>120</v>
      </c>
      <c r="E43" s="37"/>
      <c r="F43" s="40">
        <v>8.2911504597433395E-3</v>
      </c>
      <c r="G43" s="41">
        <v>3.7974678547486544E-3</v>
      </c>
      <c r="H43" s="41">
        <v>0.14505375399232912</v>
      </c>
      <c r="I43" s="41">
        <v>1.2747538964980517E-2</v>
      </c>
      <c r="J43" s="41">
        <v>0.56297867994524009</v>
      </c>
      <c r="K43" s="41">
        <v>8.3020190533511451E-2</v>
      </c>
      <c r="L43" s="41">
        <v>7.8331412105246995E-2</v>
      </c>
      <c r="M43" s="41">
        <v>2.7609794461314216E-2</v>
      </c>
      <c r="N43" s="41">
        <v>3.6336782564610121E-2</v>
      </c>
      <c r="O43" s="41">
        <v>1.6447299772482202E-2</v>
      </c>
      <c r="P43" s="41">
        <v>1.0349449430173054E-2</v>
      </c>
      <c r="Q43" s="41">
        <v>7.5083057305811709E-3</v>
      </c>
      <c r="R43" s="41">
        <v>1.4276794436829564E-4</v>
      </c>
      <c r="S43" s="41">
        <v>2.2440727400453007E-4</v>
      </c>
      <c r="T43" s="41">
        <v>3.1024324649228514E-5</v>
      </c>
      <c r="U43" s="41">
        <v>2.0900257223356072E-5</v>
      </c>
      <c r="V43" s="41">
        <v>2.081735963357707E-5</v>
      </c>
      <c r="W43" s="41">
        <v>8.2141533543009576E-6</v>
      </c>
      <c r="X43" s="41">
        <v>4.2952567533391172E-4</v>
      </c>
      <c r="Y43" s="41">
        <v>1.9784643305364744E-4</v>
      </c>
      <c r="Z43" s="41">
        <v>2.5113050470905922E-5</v>
      </c>
      <c r="AA43" s="41">
        <v>1.025417228365979E-5</v>
      </c>
      <c r="AB43" s="41">
        <v>1.134208456071337E-6</v>
      </c>
      <c r="AC43" s="41">
        <v>2.4205479371444815E-7</v>
      </c>
      <c r="AD43" s="41">
        <v>4.9116446696336261E-8</v>
      </c>
      <c r="AE43" s="41">
        <v>5.2892504246220904E-9</v>
      </c>
      <c r="AF43" s="41">
        <v>3.4396658294170057E-10</v>
      </c>
      <c r="AG43" s="41">
        <v>1.5255691594891602E-11</v>
      </c>
      <c r="AH43" s="41">
        <v>2.9075405047194613E-13</v>
      </c>
      <c r="AI43" s="41">
        <v>1.733436702338445E-14</v>
      </c>
      <c r="AJ43" s="41">
        <v>4.1484188240234008E-3</v>
      </c>
      <c r="AK43" s="41">
        <v>5.8050287137397568E-4</v>
      </c>
      <c r="AL43" s="41">
        <v>4.1099005871903902E-5</v>
      </c>
      <c r="AM43" s="41">
        <v>1.8730187943365594E-5</v>
      </c>
      <c r="AN43" s="41">
        <v>4.1438398302357766E-6</v>
      </c>
      <c r="AO43" s="41">
        <v>3.1485469379092541E-8</v>
      </c>
      <c r="AP43" s="41">
        <v>6.4342653632010787E-10</v>
      </c>
      <c r="AQ43" s="41">
        <v>3.8867039502264199E-12</v>
      </c>
      <c r="AR43" s="41">
        <v>1.0124861621502475E-16</v>
      </c>
      <c r="AS43" s="41">
        <v>1.2956007832571453E-20</v>
      </c>
      <c r="AT43" s="41">
        <v>3.6356365032297247E-25</v>
      </c>
      <c r="AU43" s="41">
        <v>7.1348263167987939E-5</v>
      </c>
      <c r="AV43" s="41">
        <v>2.5189483963089126E-5</v>
      </c>
      <c r="AW43" s="41">
        <v>1.4259214769993177E-5</v>
      </c>
      <c r="AX43" s="41">
        <v>6.1072866725610472E-5</v>
      </c>
      <c r="AY43" s="41">
        <v>1.5898436082326976E-4</v>
      </c>
      <c r="AZ43" s="41">
        <v>5.1982675156980583E-6</v>
      </c>
      <c r="BA43" s="41">
        <v>7.3231141981819612E-7</v>
      </c>
      <c r="BB43" s="41">
        <v>2.6773482955920985E-5</v>
      </c>
      <c r="BC43" s="41">
        <v>4.8585841601653837E-6</v>
      </c>
      <c r="BD43" s="41">
        <v>1.3128125725687907E-5</v>
      </c>
      <c r="BE43" s="41">
        <v>2.2325810094954968E-27</v>
      </c>
      <c r="BF43" s="41">
        <v>3.4568395738436282E-7</v>
      </c>
      <c r="BG43" s="41">
        <v>4.6763122904655834E-4</v>
      </c>
      <c r="BH43" s="41">
        <v>0</v>
      </c>
      <c r="BI43" s="41">
        <v>6.7122569514711078E-4</v>
      </c>
      <c r="BJ43" s="41">
        <v>9.4691705184719502E-5</v>
      </c>
      <c r="BK43" s="41">
        <v>5.490426409824443E-6</v>
      </c>
      <c r="BL43" s="41">
        <v>2.0159493880842506E-6</v>
      </c>
      <c r="BM43" s="41"/>
      <c r="BN43" s="42">
        <f ca="1">SUM(OFFSET(INDIRECT(ADDRESS(7,COLUMN())),1,0):OFFSET(INDIRECT(ADDRESS(ROW()-2,COLUMN())),1,0))</f>
        <v>0</v>
      </c>
      <c r="BO43" s="43"/>
      <c r="BP43" s="43"/>
      <c r="BQ43" s="44">
        <v>49.980437732869575</v>
      </c>
      <c r="BR43" s="44">
        <v>1591</v>
      </c>
      <c r="BS43" s="45">
        <v>752.05434244155686</v>
      </c>
      <c r="BT43" s="45">
        <v>21858.895005437982</v>
      </c>
      <c r="BU43" s="44">
        <v>29.065579136838327</v>
      </c>
      <c r="BV43" s="44">
        <v>-4502.9354874818528</v>
      </c>
      <c r="BW43" s="46">
        <v>1</v>
      </c>
      <c r="BX43" s="47"/>
      <c r="BY43" s="48"/>
      <c r="BZ43" s="45">
        <v>752.05434244155686</v>
      </c>
      <c r="CA43" s="45">
        <v>21858.895005437982</v>
      </c>
      <c r="CB43" s="45">
        <v>17781.900768381471</v>
      </c>
      <c r="CC43" s="45">
        <v>15.071052663526832</v>
      </c>
      <c r="CD43" s="44">
        <v>29.065579136838327</v>
      </c>
      <c r="CE43" s="44">
        <v>18.519112673661326</v>
      </c>
      <c r="CF43" s="49">
        <v>1.2628467959597742</v>
      </c>
      <c r="CG43" s="49">
        <v>1.8512172306448937</v>
      </c>
      <c r="CH43" s="49">
        <v>1.2533763997891106E-2</v>
      </c>
      <c r="CI43" s="49">
        <v>2.9415346954739942E-2</v>
      </c>
      <c r="CJ43" s="49">
        <v>0.92944646915259466</v>
      </c>
      <c r="CK43" s="48"/>
      <c r="CL43" s="48"/>
      <c r="CM43" s="45">
        <v>0</v>
      </c>
      <c r="CN43" s="45">
        <v>0</v>
      </c>
      <c r="CO43" s="46">
        <v>0</v>
      </c>
      <c r="CP43" s="44">
        <v>76.948344053049922</v>
      </c>
      <c r="CQ43" s="44">
        <v>638.8129597907822</v>
      </c>
      <c r="CR43" s="49">
        <v>2.280446214556672</v>
      </c>
      <c r="CS43" s="49">
        <v>0.22055255076076374</v>
      </c>
      <c r="CT43" s="49">
        <v>9.7872695290394052E-2</v>
      </c>
      <c r="CU43" s="44">
        <v>12.82021308679408</v>
      </c>
      <c r="CV43" s="48"/>
      <c r="CW43" s="48"/>
      <c r="CX43" s="45">
        <v>0</v>
      </c>
      <c r="CY43" s="45">
        <v>0</v>
      </c>
      <c r="CZ43" s="46">
        <v>0</v>
      </c>
      <c r="DA43" s="44">
        <v>990.07229564100533</v>
      </c>
      <c r="DB43" s="49">
        <v>0.59026558224296388</v>
      </c>
      <c r="DC43" s="49">
        <v>0.64106880506021624</v>
      </c>
      <c r="DD43" s="49">
        <v>4.3004617123227291</v>
      </c>
      <c r="DE43" s="50">
        <v>67.47432006972312</v>
      </c>
    </row>
    <row r="44" spans="1:109" ht="48.75" thickBot="1" x14ac:dyDescent="0.35">
      <c r="A44" s="36" t="s">
        <v>166</v>
      </c>
      <c r="B44" s="82"/>
      <c r="C44" s="85" t="s">
        <v>84</v>
      </c>
      <c r="D44" s="86" t="s">
        <v>121</v>
      </c>
      <c r="E44" s="37"/>
      <c r="F44" s="54">
        <v>8.2911504597433395E-3</v>
      </c>
      <c r="G44" s="55">
        <v>3.7974678547486544E-3</v>
      </c>
      <c r="H44" s="55">
        <v>0.14505375399232912</v>
      </c>
      <c r="I44" s="55">
        <v>1.2747538964980517E-2</v>
      </c>
      <c r="J44" s="55">
        <v>0.56297867994524009</v>
      </c>
      <c r="K44" s="55">
        <v>8.3020190533511451E-2</v>
      </c>
      <c r="L44" s="55">
        <v>7.8331412105246995E-2</v>
      </c>
      <c r="M44" s="55">
        <v>2.7609794461314216E-2</v>
      </c>
      <c r="N44" s="55">
        <v>3.6336782564610121E-2</v>
      </c>
      <c r="O44" s="55">
        <v>1.6447299772482202E-2</v>
      </c>
      <c r="P44" s="55">
        <v>1.0349449430173054E-2</v>
      </c>
      <c r="Q44" s="55">
        <v>7.5083057305811709E-3</v>
      </c>
      <c r="R44" s="55">
        <v>1.4276794436829564E-4</v>
      </c>
      <c r="S44" s="55">
        <v>2.2440727400453007E-4</v>
      </c>
      <c r="T44" s="55">
        <v>3.1024324649228514E-5</v>
      </c>
      <c r="U44" s="55">
        <v>2.0900257223356072E-5</v>
      </c>
      <c r="V44" s="55">
        <v>2.081735963357707E-5</v>
      </c>
      <c r="W44" s="55">
        <v>8.2141533543009576E-6</v>
      </c>
      <c r="X44" s="55">
        <v>4.2952567533391172E-4</v>
      </c>
      <c r="Y44" s="55">
        <v>1.9784643305364744E-4</v>
      </c>
      <c r="Z44" s="55">
        <v>2.5113050470905922E-5</v>
      </c>
      <c r="AA44" s="55">
        <v>1.025417228365979E-5</v>
      </c>
      <c r="AB44" s="55">
        <v>1.134208456071337E-6</v>
      </c>
      <c r="AC44" s="55">
        <v>2.4205479371444815E-7</v>
      </c>
      <c r="AD44" s="55">
        <v>4.9116446696336261E-8</v>
      </c>
      <c r="AE44" s="55">
        <v>5.2892504246220904E-9</v>
      </c>
      <c r="AF44" s="55">
        <v>3.4396658294170057E-10</v>
      </c>
      <c r="AG44" s="55">
        <v>1.5255691594891602E-11</v>
      </c>
      <c r="AH44" s="55">
        <v>2.9075405047194613E-13</v>
      </c>
      <c r="AI44" s="55">
        <v>1.733436702338445E-14</v>
      </c>
      <c r="AJ44" s="55">
        <v>4.1484188240234008E-3</v>
      </c>
      <c r="AK44" s="55">
        <v>5.8050287137397568E-4</v>
      </c>
      <c r="AL44" s="55">
        <v>4.1099005871903902E-5</v>
      </c>
      <c r="AM44" s="55">
        <v>1.8730187943365594E-5</v>
      </c>
      <c r="AN44" s="55">
        <v>4.1438398302357766E-6</v>
      </c>
      <c r="AO44" s="55">
        <v>3.1485469379092541E-8</v>
      </c>
      <c r="AP44" s="55">
        <v>6.4342653632010787E-10</v>
      </c>
      <c r="AQ44" s="55">
        <v>3.8867039502264199E-12</v>
      </c>
      <c r="AR44" s="55">
        <v>1.0124861621502475E-16</v>
      </c>
      <c r="AS44" s="55">
        <v>1.2956007832571453E-20</v>
      </c>
      <c r="AT44" s="55">
        <v>3.6356365032297247E-25</v>
      </c>
      <c r="AU44" s="55">
        <v>7.1348263167987939E-5</v>
      </c>
      <c r="AV44" s="55">
        <v>2.5189483963089126E-5</v>
      </c>
      <c r="AW44" s="55">
        <v>1.4259214769993177E-5</v>
      </c>
      <c r="AX44" s="55">
        <v>6.1072866725610472E-5</v>
      </c>
      <c r="AY44" s="55">
        <v>1.5898436082326976E-4</v>
      </c>
      <c r="AZ44" s="55">
        <v>5.1982675156980583E-6</v>
      </c>
      <c r="BA44" s="55">
        <v>7.3231141981819612E-7</v>
      </c>
      <c r="BB44" s="55">
        <v>2.6773482955920985E-5</v>
      </c>
      <c r="BC44" s="55">
        <v>4.8585841601653837E-6</v>
      </c>
      <c r="BD44" s="55">
        <v>1.3128125725687907E-5</v>
      </c>
      <c r="BE44" s="55">
        <v>2.2325810094954968E-27</v>
      </c>
      <c r="BF44" s="55">
        <v>3.4568395738436282E-7</v>
      </c>
      <c r="BG44" s="55">
        <v>4.6763122904655834E-4</v>
      </c>
      <c r="BH44" s="55">
        <v>0</v>
      </c>
      <c r="BI44" s="55">
        <v>6.7122569514711078E-4</v>
      </c>
      <c r="BJ44" s="55">
        <v>9.4691705184719502E-5</v>
      </c>
      <c r="BK44" s="55">
        <v>5.490426409824443E-6</v>
      </c>
      <c r="BL44" s="55">
        <v>2.0159493880842506E-6</v>
      </c>
      <c r="BM44" s="55"/>
      <c r="BN44" s="42">
        <f ca="1">SUM(OFFSET(INDIRECT(ADDRESS(7,COLUMN())),1,0):OFFSET(INDIRECT(ADDRESS(ROW()-2,COLUMN())),1,0))</f>
        <v>0</v>
      </c>
      <c r="BO44" s="56"/>
      <c r="BP44" s="56"/>
      <c r="BQ44" s="57">
        <v>118.46510783011837</v>
      </c>
      <c r="BR44" s="57">
        <v>3920</v>
      </c>
      <c r="BS44" s="58">
        <v>752.05434244155686</v>
      </c>
      <c r="BT44" s="58">
        <v>21858.895005437982</v>
      </c>
      <c r="BU44" s="57">
        <v>29.065579136838327</v>
      </c>
      <c r="BV44" s="57">
        <v>-4392.6526247862457</v>
      </c>
      <c r="BW44" s="59">
        <v>1</v>
      </c>
      <c r="BX44" s="60"/>
      <c r="BY44" s="61"/>
      <c r="BZ44" s="58">
        <v>752.05434244155686</v>
      </c>
      <c r="CA44" s="58">
        <v>21858.895005437982</v>
      </c>
      <c r="CB44" s="58">
        <v>17781.900768381471</v>
      </c>
      <c r="CC44" s="58">
        <v>15.071052663526832</v>
      </c>
      <c r="CD44" s="57">
        <v>29.065579136838327</v>
      </c>
      <c r="CE44" s="57">
        <v>38.292317520733178</v>
      </c>
      <c r="CF44" s="62">
        <v>1.2640176270353392</v>
      </c>
      <c r="CG44" s="62">
        <v>2.1254246790550368</v>
      </c>
      <c r="CH44" s="62">
        <v>1.5659947315145584E-2</v>
      </c>
      <c r="CI44" s="62">
        <v>3.9639926231170998E-2</v>
      </c>
      <c r="CJ44" s="62">
        <v>0.91383381212091852</v>
      </c>
      <c r="CK44" s="61"/>
      <c r="CL44" s="61"/>
      <c r="CM44" s="58"/>
      <c r="CN44" s="58"/>
      <c r="CO44" s="59"/>
      <c r="CP44" s="57"/>
      <c r="CQ44" s="57"/>
      <c r="CR44" s="62"/>
      <c r="CS44" s="62"/>
      <c r="CT44" s="62"/>
      <c r="CU44" s="57"/>
      <c r="CV44" s="61"/>
      <c r="CW44" s="61"/>
      <c r="CX44" s="58"/>
      <c r="CY44" s="58"/>
      <c r="CZ44" s="59"/>
      <c r="DA44" s="57"/>
      <c r="DB44" s="62"/>
      <c r="DC44" s="62"/>
      <c r="DD44" s="62"/>
      <c r="DE44" s="63"/>
    </row>
    <row r="45" spans="1:109" ht="72.75" thickBot="1" x14ac:dyDescent="0.35">
      <c r="A45" s="36" t="s">
        <v>167</v>
      </c>
      <c r="B45" s="82"/>
      <c r="C45" s="85" t="s">
        <v>84</v>
      </c>
      <c r="D45" s="86" t="s">
        <v>122</v>
      </c>
      <c r="E45" s="37"/>
      <c r="F45" s="54">
        <v>8.2911504597433395E-3</v>
      </c>
      <c r="G45" s="55">
        <v>3.7974678547486544E-3</v>
      </c>
      <c r="H45" s="55">
        <v>0.14505375399232912</v>
      </c>
      <c r="I45" s="55">
        <v>1.2747538964980517E-2</v>
      </c>
      <c r="J45" s="55">
        <v>0.56297867994524009</v>
      </c>
      <c r="K45" s="55">
        <v>8.3020190533511451E-2</v>
      </c>
      <c r="L45" s="55">
        <v>7.8331412105246995E-2</v>
      </c>
      <c r="M45" s="55">
        <v>2.7609794461314216E-2</v>
      </c>
      <c r="N45" s="55">
        <v>3.6336782564610121E-2</v>
      </c>
      <c r="O45" s="55">
        <v>1.6447299772482202E-2</v>
      </c>
      <c r="P45" s="55">
        <v>1.0349449430173054E-2</v>
      </c>
      <c r="Q45" s="55">
        <v>7.5083057305811709E-3</v>
      </c>
      <c r="R45" s="55">
        <v>1.4276794436829564E-4</v>
      </c>
      <c r="S45" s="55">
        <v>2.2440727400453007E-4</v>
      </c>
      <c r="T45" s="55">
        <v>3.1024324649228514E-5</v>
      </c>
      <c r="U45" s="55">
        <v>2.0900257223356072E-5</v>
      </c>
      <c r="V45" s="55">
        <v>2.081735963357707E-5</v>
      </c>
      <c r="W45" s="55">
        <v>8.2141533543009576E-6</v>
      </c>
      <c r="X45" s="55">
        <v>4.2952567533391172E-4</v>
      </c>
      <c r="Y45" s="55">
        <v>1.9784643305364744E-4</v>
      </c>
      <c r="Z45" s="55">
        <v>2.5113050470905922E-5</v>
      </c>
      <c r="AA45" s="55">
        <v>1.025417228365979E-5</v>
      </c>
      <c r="AB45" s="55">
        <v>1.134208456071337E-6</v>
      </c>
      <c r="AC45" s="55">
        <v>2.4205479371444815E-7</v>
      </c>
      <c r="AD45" s="55">
        <v>4.9116446696336261E-8</v>
      </c>
      <c r="AE45" s="55">
        <v>5.2892504246220904E-9</v>
      </c>
      <c r="AF45" s="55">
        <v>3.4396658294170057E-10</v>
      </c>
      <c r="AG45" s="55">
        <v>1.5255691594891602E-11</v>
      </c>
      <c r="AH45" s="55">
        <v>2.9075405047194613E-13</v>
      </c>
      <c r="AI45" s="55">
        <v>1.733436702338445E-14</v>
      </c>
      <c r="AJ45" s="55">
        <v>4.1484188240234008E-3</v>
      </c>
      <c r="AK45" s="55">
        <v>5.8050287137397568E-4</v>
      </c>
      <c r="AL45" s="55">
        <v>4.1099005871903902E-5</v>
      </c>
      <c r="AM45" s="55">
        <v>1.8730187943365594E-5</v>
      </c>
      <c r="AN45" s="55">
        <v>4.1438398302357766E-6</v>
      </c>
      <c r="AO45" s="55">
        <v>3.1485469379092541E-8</v>
      </c>
      <c r="AP45" s="55">
        <v>6.4342653632010787E-10</v>
      </c>
      <c r="AQ45" s="55">
        <v>3.8867039502264199E-12</v>
      </c>
      <c r="AR45" s="55">
        <v>1.0124861621502475E-16</v>
      </c>
      <c r="AS45" s="55">
        <v>1.2956007832571453E-20</v>
      </c>
      <c r="AT45" s="55">
        <v>3.6356365032297247E-25</v>
      </c>
      <c r="AU45" s="55">
        <v>7.1348263167987939E-5</v>
      </c>
      <c r="AV45" s="55">
        <v>2.5189483963089126E-5</v>
      </c>
      <c r="AW45" s="55">
        <v>1.4259214769993177E-5</v>
      </c>
      <c r="AX45" s="55">
        <v>6.1072866725610472E-5</v>
      </c>
      <c r="AY45" s="55">
        <v>1.5898436082326976E-4</v>
      </c>
      <c r="AZ45" s="55">
        <v>5.1982675156980583E-6</v>
      </c>
      <c r="BA45" s="55">
        <v>7.3231141981819612E-7</v>
      </c>
      <c r="BB45" s="55">
        <v>2.6773482955920985E-5</v>
      </c>
      <c r="BC45" s="55">
        <v>4.8585841601653837E-6</v>
      </c>
      <c r="BD45" s="55">
        <v>1.3128125725687907E-5</v>
      </c>
      <c r="BE45" s="55">
        <v>2.2325810094954968E-27</v>
      </c>
      <c r="BF45" s="55">
        <v>3.4568395738436282E-7</v>
      </c>
      <c r="BG45" s="55">
        <v>4.6763122904655834E-4</v>
      </c>
      <c r="BH45" s="55">
        <v>0</v>
      </c>
      <c r="BI45" s="55">
        <v>6.7122569514711078E-4</v>
      </c>
      <c r="BJ45" s="55">
        <v>9.4691705184719502E-5</v>
      </c>
      <c r="BK45" s="55">
        <v>5.490426409824443E-6</v>
      </c>
      <c r="BL45" s="55">
        <v>2.0159493880842506E-6</v>
      </c>
      <c r="BM45" s="55"/>
      <c r="BN45" s="42">
        <f ca="1">SUM(OFFSET(INDIRECT(ADDRESS(7,COLUMN())),1,0):OFFSET(INDIRECT(ADDRESS(ROW()-2,COLUMN())),1,0))</f>
        <v>0</v>
      </c>
      <c r="BO45" s="56"/>
      <c r="BP45" s="56"/>
      <c r="BQ45" s="57">
        <v>50</v>
      </c>
      <c r="BR45" s="57">
        <v>3870</v>
      </c>
      <c r="BS45" s="58">
        <v>752.05434244155686</v>
      </c>
      <c r="BT45" s="58">
        <v>21858.895005437982</v>
      </c>
      <c r="BU45" s="57">
        <v>29.065579136838327</v>
      </c>
      <c r="BV45" s="57">
        <v>-4559.2376702673946</v>
      </c>
      <c r="BW45" s="59">
        <v>0.95969945472369522</v>
      </c>
      <c r="BX45" s="60"/>
      <c r="BY45" s="61"/>
      <c r="BZ45" s="58">
        <v>721.7461423637493</v>
      </c>
      <c r="CA45" s="58">
        <v>20220.415507101745</v>
      </c>
      <c r="CB45" s="58">
        <v>17065.280471366557</v>
      </c>
      <c r="CC45" s="58">
        <v>14.463681023298797</v>
      </c>
      <c r="CD45" s="57">
        <v>28.015966169045289</v>
      </c>
      <c r="CE45" s="57">
        <v>47.802199031946259</v>
      </c>
      <c r="CF45" s="62">
        <v>1.3999187163333759</v>
      </c>
      <c r="CG45" s="62">
        <v>2.0646832871067624</v>
      </c>
      <c r="CH45" s="62">
        <v>1.3578448498135675E-2</v>
      </c>
      <c r="CI45" s="62">
        <v>3.2295557971017519E-2</v>
      </c>
      <c r="CJ45" s="62">
        <v>0.84418532392711698</v>
      </c>
      <c r="CK45" s="61"/>
      <c r="CL45" s="61"/>
      <c r="CM45" s="58">
        <v>26.898703295713624</v>
      </c>
      <c r="CN45" s="58">
        <v>1576.8948339384629</v>
      </c>
      <c r="CO45" s="59">
        <v>2.8097713734446881</v>
      </c>
      <c r="CP45" s="57">
        <v>58.6234517182003</v>
      </c>
      <c r="CQ45" s="57">
        <v>561.21820047061021</v>
      </c>
      <c r="CR45" s="62">
        <v>2.5127185966433538</v>
      </c>
      <c r="CS45" s="62">
        <v>0.13580661994020024</v>
      </c>
      <c r="CT45" s="62">
        <v>8.4843308967576206E-2</v>
      </c>
      <c r="CU45" s="57">
        <v>8.49712077530363</v>
      </c>
      <c r="CV45" s="61"/>
      <c r="CW45" s="61"/>
      <c r="CX45" s="58">
        <v>3.409496782093921</v>
      </c>
      <c r="CY45" s="58">
        <v>61.584664397780848</v>
      </c>
      <c r="CZ45" s="59">
        <v>6.2197614321339786E-2</v>
      </c>
      <c r="DA45" s="57">
        <v>990.14512163775009</v>
      </c>
      <c r="DB45" s="62">
        <v>0.58136544925821176</v>
      </c>
      <c r="DC45" s="62">
        <v>0.64113678211093894</v>
      </c>
      <c r="DD45" s="62">
        <v>4.3046512932022605</v>
      </c>
      <c r="DE45" s="63">
        <v>67.607733764110279</v>
      </c>
    </row>
    <row r="46" spans="1:109" ht="84.75" thickBot="1" x14ac:dyDescent="0.35">
      <c r="A46" s="36" t="s">
        <v>168</v>
      </c>
      <c r="B46" s="82"/>
      <c r="C46" s="85" t="s">
        <v>84</v>
      </c>
      <c r="D46" s="86" t="s">
        <v>123</v>
      </c>
      <c r="E46" s="37"/>
      <c r="F46" s="54">
        <v>0.90394928456406975</v>
      </c>
      <c r="G46" s="55">
        <v>6.2880098715476933E-7</v>
      </c>
      <c r="H46" s="55">
        <v>7.6278883261016108E-4</v>
      </c>
      <c r="I46" s="55">
        <v>2.3264738213756654E-4</v>
      </c>
      <c r="J46" s="55">
        <v>1.0667433698915398E-6</v>
      </c>
      <c r="K46" s="55">
        <v>1.4180500660776418E-8</v>
      </c>
      <c r="L46" s="55">
        <v>5.7129641452173765E-10</v>
      </c>
      <c r="M46" s="55">
        <v>3.7146859862797271E-12</v>
      </c>
      <c r="N46" s="55">
        <v>7.3440804539006774E-12</v>
      </c>
      <c r="O46" s="55">
        <v>5.0060778967435918E-14</v>
      </c>
      <c r="P46" s="55">
        <v>3.6139131087360605E-14</v>
      </c>
      <c r="Q46" s="55">
        <v>3.5189957392289537E-16</v>
      </c>
      <c r="R46" s="55">
        <v>4.3976616860976185E-13</v>
      </c>
      <c r="S46" s="55">
        <v>7.7627322090926918E-15</v>
      </c>
      <c r="T46" s="55">
        <v>2.3973657522649089E-17</v>
      </c>
      <c r="U46" s="55">
        <v>8.5983317319624853E-18</v>
      </c>
      <c r="V46" s="55">
        <v>1.1171590884846644E-17</v>
      </c>
      <c r="W46" s="55">
        <v>1.5195309638214802E-17</v>
      </c>
      <c r="X46" s="55">
        <v>1.6859518044029164E-18</v>
      </c>
      <c r="Y46" s="55">
        <v>2.7775490978161477E-20</v>
      </c>
      <c r="Z46" s="55">
        <v>3.9746931428861941E-23</v>
      </c>
      <c r="AA46" s="55">
        <v>2.985890470265305E-25</v>
      </c>
      <c r="AB46" s="55">
        <v>7.3375020541277453E-28</v>
      </c>
      <c r="AC46" s="55">
        <v>3.3328933645844102E-30</v>
      </c>
      <c r="AD46" s="55">
        <v>1.7279287154530004E-32</v>
      </c>
      <c r="AE46" s="55">
        <v>4.4164553413410569E-35</v>
      </c>
      <c r="AF46" s="55">
        <v>6.6216695257586692E-38</v>
      </c>
      <c r="AG46" s="55">
        <v>8.5034957143916441E-41</v>
      </c>
      <c r="AH46" s="55">
        <v>7.5420089378820772E-44</v>
      </c>
      <c r="AI46" s="55">
        <v>2.9706903420600589E-46</v>
      </c>
      <c r="AJ46" s="55">
        <v>1.9040098754381544E-17</v>
      </c>
      <c r="AK46" s="55">
        <v>9.031693310999755E-20</v>
      </c>
      <c r="AL46" s="55">
        <v>3.0989537187035478E-22</v>
      </c>
      <c r="AM46" s="55">
        <v>1.1491544726751823E-23</v>
      </c>
      <c r="AN46" s="55">
        <v>2.9650808979682878E-25</v>
      </c>
      <c r="AO46" s="55">
        <v>2.6240465301317437E-29</v>
      </c>
      <c r="AP46" s="55">
        <v>1.1481871363582616E-32</v>
      </c>
      <c r="AQ46" s="55">
        <v>1.6848609702653984E-36</v>
      </c>
      <c r="AR46" s="55">
        <v>3.0746720220407653E-43</v>
      </c>
      <c r="AS46" s="55">
        <v>1.0199148513007361E-52</v>
      </c>
      <c r="AT46" s="55">
        <v>5.3584433929886684E-66</v>
      </c>
      <c r="AU46" s="55">
        <v>2.6999432552738433E-6</v>
      </c>
      <c r="AV46" s="55">
        <v>1.9262858402560001E-7</v>
      </c>
      <c r="AW46" s="55">
        <v>1.2179219533067682E-7</v>
      </c>
      <c r="AX46" s="55">
        <v>1.2611064116959629E-5</v>
      </c>
      <c r="AY46" s="55">
        <v>3.8974569116767906E-7</v>
      </c>
      <c r="AZ46" s="55">
        <v>2.9459934373914273E-9</v>
      </c>
      <c r="BA46" s="55">
        <v>3.6334942249909776E-10</v>
      </c>
      <c r="BB46" s="55">
        <v>1.4048264995514305E-8</v>
      </c>
      <c r="BC46" s="55">
        <v>5.5719299539170852E-8</v>
      </c>
      <c r="BD46" s="55">
        <v>1.318701143896592E-9</v>
      </c>
      <c r="BE46" s="55">
        <v>2.0454099366801873E-27</v>
      </c>
      <c r="BF46" s="55">
        <v>9.5036201494175965E-2</v>
      </c>
      <c r="BG46" s="55">
        <v>1.2778498081765828E-6</v>
      </c>
      <c r="BH46" s="55">
        <v>0</v>
      </c>
      <c r="BI46" s="55">
        <v>3.2901096780991718E-19</v>
      </c>
      <c r="BJ46" s="55">
        <v>5.0588254865459519E-22</v>
      </c>
      <c r="BK46" s="55">
        <v>3.3746434496522049E-25</v>
      </c>
      <c r="BL46" s="55">
        <v>7.4197516775302375E-28</v>
      </c>
      <c r="BM46" s="55"/>
      <c r="BN46" s="42">
        <f ca="1">SUM(OFFSET(INDIRECT(ADDRESS(7,COLUMN())),1,0):OFFSET(INDIRECT(ADDRESS(ROW()-2,COLUMN())),1,0))</f>
        <v>0</v>
      </c>
      <c r="BO46" s="56"/>
      <c r="BP46" s="56"/>
      <c r="BQ46" s="57">
        <v>55.713937421242122</v>
      </c>
      <c r="BR46" s="57">
        <v>598</v>
      </c>
      <c r="BS46" s="58">
        <v>0</v>
      </c>
      <c r="BT46" s="58">
        <v>0</v>
      </c>
      <c r="BU46" s="57">
        <v>22.226295041951722</v>
      </c>
      <c r="BV46" s="57">
        <v>-13460.731733382243</v>
      </c>
      <c r="BW46" s="59">
        <v>0</v>
      </c>
      <c r="BX46" s="60"/>
      <c r="BY46" s="61"/>
      <c r="BZ46" s="58">
        <v>0</v>
      </c>
      <c r="CA46" s="58">
        <v>0</v>
      </c>
      <c r="CB46" s="58">
        <v>0</v>
      </c>
      <c r="CC46" s="58">
        <v>0</v>
      </c>
      <c r="CD46" s="57">
        <v>29.287812071958076</v>
      </c>
      <c r="CE46" s="57">
        <v>6.5738731573715405</v>
      </c>
      <c r="CF46" s="62">
        <v>1.2140990981152089</v>
      </c>
      <c r="CG46" s="62">
        <v>1.792949235838071</v>
      </c>
      <c r="CH46" s="62">
        <v>1.2348165944876211E-2</v>
      </c>
      <c r="CI46" s="62">
        <v>2.902676505938535E-2</v>
      </c>
      <c r="CJ46" s="62">
        <v>0.97436977868626751</v>
      </c>
      <c r="CK46" s="61"/>
      <c r="CL46" s="61"/>
      <c r="CM46" s="58"/>
      <c r="CN46" s="58"/>
      <c r="CO46" s="59"/>
      <c r="CP46" s="57"/>
      <c r="CQ46" s="57"/>
      <c r="CR46" s="62"/>
      <c r="CS46" s="62"/>
      <c r="CT46" s="62"/>
      <c r="CU46" s="57"/>
      <c r="CV46" s="61"/>
      <c r="CW46" s="61"/>
      <c r="CX46" s="58">
        <v>0</v>
      </c>
      <c r="CY46" s="58">
        <v>0</v>
      </c>
      <c r="CZ46" s="59">
        <v>0</v>
      </c>
      <c r="DA46" s="57">
        <v>819.20858445189822</v>
      </c>
      <c r="DB46" s="62">
        <v>0.71835002394151914</v>
      </c>
      <c r="DC46" s="62">
        <v>0.6011056495749334</v>
      </c>
      <c r="DD46" s="62">
        <v>3.8772147622018158</v>
      </c>
      <c r="DE46" s="63">
        <v>60.335065099065702</v>
      </c>
    </row>
    <row r="47" spans="1:109" ht="120.75" thickBot="1" x14ac:dyDescent="0.35">
      <c r="A47" s="36" t="s">
        <v>169</v>
      </c>
      <c r="B47" s="82"/>
      <c r="C47" s="85" t="s">
        <v>84</v>
      </c>
      <c r="D47" s="86" t="s">
        <v>124</v>
      </c>
      <c r="E47" s="37"/>
      <c r="F47" s="54">
        <v>0.90394928456406975</v>
      </c>
      <c r="G47" s="55">
        <v>6.2880098715476933E-7</v>
      </c>
      <c r="H47" s="64">
        <v>7.6278883261016108E-4</v>
      </c>
      <c r="I47" s="55">
        <v>2.3264738213756654E-4</v>
      </c>
      <c r="J47" s="55">
        <v>1.0667433698915398E-6</v>
      </c>
      <c r="K47" s="55">
        <v>1.4180500660776418E-8</v>
      </c>
      <c r="L47" s="55">
        <v>5.7129641452173765E-10</v>
      </c>
      <c r="M47" s="55">
        <v>3.7146859862797271E-12</v>
      </c>
      <c r="N47" s="55">
        <v>7.3440804539006774E-12</v>
      </c>
      <c r="O47" s="55">
        <v>5.0060778967435918E-14</v>
      </c>
      <c r="P47" s="55">
        <v>3.6139131087360605E-14</v>
      </c>
      <c r="Q47" s="55">
        <v>3.5189957392289537E-16</v>
      </c>
      <c r="R47" s="55">
        <v>4.3976616860976185E-13</v>
      </c>
      <c r="S47" s="55">
        <v>7.7627322090926918E-15</v>
      </c>
      <c r="T47" s="55">
        <v>2.3973657522649089E-17</v>
      </c>
      <c r="U47" s="55">
        <v>8.5983317319624853E-18</v>
      </c>
      <c r="V47" s="55">
        <v>1.1171590884846644E-17</v>
      </c>
      <c r="W47" s="55">
        <v>1.5195309638214802E-17</v>
      </c>
      <c r="X47" s="55">
        <v>1.6859518044029164E-18</v>
      </c>
      <c r="Y47" s="55">
        <v>2.7775490978161477E-20</v>
      </c>
      <c r="Z47" s="55">
        <v>3.9746931428861941E-23</v>
      </c>
      <c r="AA47" s="55">
        <v>2.985890470265305E-25</v>
      </c>
      <c r="AB47" s="55">
        <v>7.3375020541277453E-28</v>
      </c>
      <c r="AC47" s="55">
        <v>3.3328933645844102E-30</v>
      </c>
      <c r="AD47" s="55">
        <v>1.7279287154530004E-32</v>
      </c>
      <c r="AE47" s="55">
        <v>4.4164553413410569E-35</v>
      </c>
      <c r="AF47" s="55">
        <v>6.6216695257586692E-38</v>
      </c>
      <c r="AG47" s="55">
        <v>8.5034957143916441E-41</v>
      </c>
      <c r="AH47" s="55">
        <v>7.5420089378820772E-44</v>
      </c>
      <c r="AI47" s="55">
        <v>2.9706903420600589E-46</v>
      </c>
      <c r="AJ47" s="55">
        <v>1.9040098754381544E-17</v>
      </c>
      <c r="AK47" s="55">
        <v>9.031693310999755E-20</v>
      </c>
      <c r="AL47" s="55">
        <v>3.0989537187035478E-22</v>
      </c>
      <c r="AM47" s="55">
        <v>1.1491544726751823E-23</v>
      </c>
      <c r="AN47" s="55">
        <v>2.9650808979682878E-25</v>
      </c>
      <c r="AO47" s="55">
        <v>2.6240465301317437E-29</v>
      </c>
      <c r="AP47" s="55">
        <v>1.1481871363582616E-32</v>
      </c>
      <c r="AQ47" s="55">
        <v>1.6848609702653984E-36</v>
      </c>
      <c r="AR47" s="55">
        <v>3.0746720220407653E-43</v>
      </c>
      <c r="AS47" s="55">
        <v>1.0199148513007361E-52</v>
      </c>
      <c r="AT47" s="55">
        <v>5.3584433929886684E-66</v>
      </c>
      <c r="AU47" s="55">
        <v>2.6999432552738433E-6</v>
      </c>
      <c r="AV47" s="55">
        <v>1.9262858402560001E-7</v>
      </c>
      <c r="AW47" s="55">
        <v>1.2179219533067682E-7</v>
      </c>
      <c r="AX47" s="55">
        <v>1.2611064116959629E-5</v>
      </c>
      <c r="AY47" s="55">
        <v>3.8974569116767906E-7</v>
      </c>
      <c r="AZ47" s="55">
        <v>2.9459934373914273E-9</v>
      </c>
      <c r="BA47" s="55">
        <v>3.6334942249909776E-10</v>
      </c>
      <c r="BB47" s="55">
        <v>1.4048264995514305E-8</v>
      </c>
      <c r="BC47" s="55">
        <v>5.5719299539170852E-8</v>
      </c>
      <c r="BD47" s="55">
        <v>1.318701143896592E-9</v>
      </c>
      <c r="BE47" s="55">
        <v>2.0454099366801873E-27</v>
      </c>
      <c r="BF47" s="55">
        <v>9.5036201494175965E-2</v>
      </c>
      <c r="BG47" s="55">
        <v>1.2778498081765828E-6</v>
      </c>
      <c r="BH47" s="55">
        <v>0</v>
      </c>
      <c r="BI47" s="55">
        <v>3.2901096780991718E-19</v>
      </c>
      <c r="BJ47" s="55">
        <v>5.0588254865459519E-22</v>
      </c>
      <c r="BK47" s="55">
        <v>3.3746434496522049E-25</v>
      </c>
      <c r="BL47" s="55">
        <v>7.4197516775302375E-28</v>
      </c>
      <c r="BM47" s="55"/>
      <c r="BN47" s="42">
        <f ca="1">SUM(OFFSET(INDIRECT(ADDRESS(7,COLUMN())),1,0):OFFSET(INDIRECT(ADDRESS(ROW()-2,COLUMN())),1,0))</f>
        <v>0</v>
      </c>
      <c r="BO47" s="56"/>
      <c r="BP47" s="56"/>
      <c r="BQ47" s="57">
        <v>55.732894703719467</v>
      </c>
      <c r="BR47" s="57">
        <v>702</v>
      </c>
      <c r="BS47" s="58">
        <v>0</v>
      </c>
      <c r="BT47" s="58">
        <v>0</v>
      </c>
      <c r="BU47" s="57">
        <v>22.226295041951722</v>
      </c>
      <c r="BV47" s="57">
        <v>-13460.561936260794</v>
      </c>
      <c r="BW47" s="59">
        <v>1.2019166550913951E-8</v>
      </c>
      <c r="BX47" s="60"/>
      <c r="BY47" s="61"/>
      <c r="BZ47" s="58">
        <v>0</v>
      </c>
      <c r="CA47" s="58">
        <v>0</v>
      </c>
      <c r="CB47" s="58">
        <v>0</v>
      </c>
      <c r="CC47" s="58">
        <v>0</v>
      </c>
      <c r="CD47" s="57">
        <v>23.475555520606761</v>
      </c>
      <c r="CE47" s="57">
        <v>6.1330120437010809</v>
      </c>
      <c r="CF47" s="62">
        <v>1.2780049194569605</v>
      </c>
      <c r="CG47" s="62">
        <v>1.7641163974574963</v>
      </c>
      <c r="CH47" s="62">
        <v>1.2832327588649379E-2</v>
      </c>
      <c r="CI47" s="62">
        <v>3.1828182561859576E-2</v>
      </c>
      <c r="CJ47" s="62">
        <v>0.98267781360676265</v>
      </c>
      <c r="CK47" s="61"/>
      <c r="CL47" s="61"/>
      <c r="CM47" s="58"/>
      <c r="CN47" s="58"/>
      <c r="CO47" s="59"/>
      <c r="CP47" s="57"/>
      <c r="CQ47" s="57"/>
      <c r="CR47" s="62"/>
      <c r="CS47" s="62"/>
      <c r="CT47" s="62"/>
      <c r="CU47" s="57"/>
      <c r="CV47" s="61"/>
      <c r="CW47" s="61"/>
      <c r="CX47" s="58">
        <v>0</v>
      </c>
      <c r="CY47" s="58">
        <v>0</v>
      </c>
      <c r="CZ47" s="59">
        <v>0</v>
      </c>
      <c r="DA47" s="57">
        <v>1016.6194788693666</v>
      </c>
      <c r="DB47" s="62">
        <v>0.82930409629883128</v>
      </c>
      <c r="DC47" s="62">
        <v>0.60112035206974357</v>
      </c>
      <c r="DD47" s="62">
        <v>3.877096456336719</v>
      </c>
      <c r="DE47" s="63">
        <v>60.332215168673073</v>
      </c>
    </row>
    <row r="48" spans="1:109" ht="84.75" thickBot="1" x14ac:dyDescent="0.35">
      <c r="A48" s="36" t="s">
        <v>170</v>
      </c>
      <c r="B48" s="82"/>
      <c r="C48" s="85" t="s">
        <v>84</v>
      </c>
      <c r="D48" s="86" t="s">
        <v>125</v>
      </c>
      <c r="E48" s="37"/>
      <c r="F48" s="54">
        <v>0.58923473228351309</v>
      </c>
      <c r="G48" s="55">
        <v>4.4430612029466081E-5</v>
      </c>
      <c r="H48" s="55">
        <v>9.7780890408120952E-3</v>
      </c>
      <c r="I48" s="55">
        <v>2.2417075585779806E-3</v>
      </c>
      <c r="J48" s="55">
        <v>1.8033515038650427E-2</v>
      </c>
      <c r="K48" s="55">
        <v>1.1215043024246519E-2</v>
      </c>
      <c r="L48" s="55">
        <v>3.0180380319457321E-2</v>
      </c>
      <c r="M48" s="55">
        <v>2.258136311162582E-2</v>
      </c>
      <c r="N48" s="55">
        <v>3.9781299336938226E-2</v>
      </c>
      <c r="O48" s="55">
        <v>3.8503884928637412E-2</v>
      </c>
      <c r="P48" s="55">
        <v>3.0570504891821788E-2</v>
      </c>
      <c r="Q48" s="55">
        <v>5.8233409603557287E-2</v>
      </c>
      <c r="R48" s="55">
        <v>1.2269742147224009E-3</v>
      </c>
      <c r="S48" s="55">
        <v>5.3820569382903288E-3</v>
      </c>
      <c r="T48" s="55">
        <v>1.8244660435983156E-3</v>
      </c>
      <c r="U48" s="55">
        <v>1.4145897686293431E-3</v>
      </c>
      <c r="V48" s="55">
        <v>1.4137920021928835E-3</v>
      </c>
      <c r="W48" s="55">
        <v>5.9723977183678584E-4</v>
      </c>
      <c r="X48" s="55">
        <v>1.1417480059912676E-2</v>
      </c>
      <c r="Y48" s="55">
        <v>7.2362357482923531E-3</v>
      </c>
      <c r="Z48" s="55">
        <v>2.2950287719893073E-3</v>
      </c>
      <c r="AA48" s="55">
        <v>2.3585821961531863E-3</v>
      </c>
      <c r="AB48" s="55">
        <v>8.3012085868064097E-4</v>
      </c>
      <c r="AC48" s="55">
        <v>3.9713174424486398E-4</v>
      </c>
      <c r="AD48" s="55">
        <v>1.6232684572178277E-4</v>
      </c>
      <c r="AE48" s="55">
        <v>4.3937811900325165E-5</v>
      </c>
      <c r="AF48" s="55">
        <v>9.6464159734954803E-6</v>
      </c>
      <c r="AG48" s="55">
        <v>1.3346392006480979E-6</v>
      </c>
      <c r="AH48" s="55">
        <v>1.2701948626779529E-7</v>
      </c>
      <c r="AI48" s="55">
        <v>2.3577186751955993E-8</v>
      </c>
      <c r="AJ48" s="55">
        <v>5.5351648478933986E-2</v>
      </c>
      <c r="AK48" s="55">
        <v>2.5484344428080254E-2</v>
      </c>
      <c r="AL48" s="55">
        <v>3.8700128197248669E-3</v>
      </c>
      <c r="AM48" s="55">
        <v>3.2142876024334787E-3</v>
      </c>
      <c r="AN48" s="55">
        <v>2.3084644946229495E-3</v>
      </c>
      <c r="AO48" s="55">
        <v>1.6056489336690178E-4</v>
      </c>
      <c r="AP48" s="55">
        <v>1.9770903988627419E-5</v>
      </c>
      <c r="AQ48" s="55">
        <v>8.8002950781028203E-7</v>
      </c>
      <c r="AR48" s="55">
        <v>1.9292680326748606E-9</v>
      </c>
      <c r="AS48" s="55">
        <v>1.2273184888384748E-11</v>
      </c>
      <c r="AT48" s="55">
        <v>1.9118206867567381E-14</v>
      </c>
      <c r="AU48" s="55">
        <v>5.5934447237095824E-5</v>
      </c>
      <c r="AV48" s="55">
        <v>4.6470596863561641E-5</v>
      </c>
      <c r="AW48" s="55">
        <v>3.5917127115589588E-5</v>
      </c>
      <c r="AX48" s="55">
        <v>9.9672129468532429E-5</v>
      </c>
      <c r="AY48" s="55">
        <v>9.608984906352211E-4</v>
      </c>
      <c r="AZ48" s="55">
        <v>3.3854435402029763E-5</v>
      </c>
      <c r="BA48" s="55">
        <v>1.0861679765626651E-5</v>
      </c>
      <c r="BB48" s="55">
        <v>3.7531996978967949E-4</v>
      </c>
      <c r="BC48" s="55">
        <v>1.0723451199350174E-4</v>
      </c>
      <c r="BD48" s="55">
        <v>4.7338485119517292E-4</v>
      </c>
      <c r="BE48" s="55">
        <v>1.2772060265606644E-27</v>
      </c>
      <c r="BF48" s="55">
        <v>1.423841616941269E-3</v>
      </c>
      <c r="BG48" s="55">
        <v>1.5226485415375257E-4</v>
      </c>
      <c r="BH48" s="55">
        <v>0</v>
      </c>
      <c r="BI48" s="55">
        <v>1.3013574116340793E-2</v>
      </c>
      <c r="BJ48" s="55">
        <v>4.5946983612247727E-3</v>
      </c>
      <c r="BK48" s="55">
        <v>6.4380113972230897E-4</v>
      </c>
      <c r="BL48" s="55">
        <v>5.5284190205220993E-4</v>
      </c>
      <c r="BM48" s="55"/>
      <c r="BN48" s="42">
        <f ca="1">SUM(OFFSET(INDIRECT(ADDRESS(7,COLUMN())),1,0):OFFSET(INDIRECT(ADDRESS(ROW()-2,COLUMN())),1,0))</f>
        <v>0</v>
      </c>
      <c r="BO48" s="56"/>
      <c r="BP48" s="56"/>
      <c r="BQ48" s="57">
        <v>49.980437732869575</v>
      </c>
      <c r="BR48" s="57">
        <v>1591</v>
      </c>
      <c r="BS48" s="58">
        <v>12.922844478858755</v>
      </c>
      <c r="BT48" s="58">
        <v>545.61308442230154</v>
      </c>
      <c r="BU48" s="57">
        <v>42.220819519642305</v>
      </c>
      <c r="BV48" s="57">
        <v>-5701.5517120526501</v>
      </c>
      <c r="BW48" s="59">
        <v>0</v>
      </c>
      <c r="BX48" s="60"/>
      <c r="BY48" s="61"/>
      <c r="BZ48" s="58">
        <v>0</v>
      </c>
      <c r="CA48" s="58">
        <v>0</v>
      </c>
      <c r="CB48" s="58">
        <v>0</v>
      </c>
      <c r="CC48" s="58">
        <v>0</v>
      </c>
      <c r="CD48" s="57">
        <v>29.065579136838327</v>
      </c>
      <c r="CE48" s="57">
        <v>18.519112673661326</v>
      </c>
      <c r="CF48" s="62">
        <v>1.2628467959597742</v>
      </c>
      <c r="CG48" s="62">
        <v>1.8512172306448937</v>
      </c>
      <c r="CH48" s="62">
        <v>1.2533763997891106E-2</v>
      </c>
      <c r="CI48" s="62">
        <v>2.9415346954739942E-2</v>
      </c>
      <c r="CJ48" s="62">
        <v>0.92944646915259466</v>
      </c>
      <c r="CK48" s="61"/>
      <c r="CL48" s="61"/>
      <c r="CM48" s="58">
        <v>5.2914178911446843</v>
      </c>
      <c r="CN48" s="58">
        <v>407.16584441626503</v>
      </c>
      <c r="CO48" s="59">
        <v>0.63737881045747091</v>
      </c>
      <c r="CP48" s="57">
        <v>76.948344053049922</v>
      </c>
      <c r="CQ48" s="57">
        <v>638.8129597907822</v>
      </c>
      <c r="CR48" s="62">
        <v>2.280446214556672</v>
      </c>
      <c r="CS48" s="62">
        <v>0.22055255076076374</v>
      </c>
      <c r="CT48" s="62">
        <v>9.7872695290394052E-2</v>
      </c>
      <c r="CU48" s="57">
        <v>12.82021308679408</v>
      </c>
      <c r="CV48" s="61"/>
      <c r="CW48" s="61"/>
      <c r="CX48" s="58">
        <v>7.6314265877140715</v>
      </c>
      <c r="CY48" s="58">
        <v>138.44724000603688</v>
      </c>
      <c r="CZ48" s="59">
        <v>0.13983548536362347</v>
      </c>
      <c r="DA48" s="57">
        <v>990.07229564100533</v>
      </c>
      <c r="DB48" s="62">
        <v>0.59026558224296388</v>
      </c>
      <c r="DC48" s="62">
        <v>0.64106880506021624</v>
      </c>
      <c r="DD48" s="62">
        <v>4.3004617123227291</v>
      </c>
      <c r="DE48" s="63">
        <v>67.47432006972312</v>
      </c>
    </row>
    <row r="49" spans="1:109" ht="108.75" thickBot="1" x14ac:dyDescent="0.35">
      <c r="A49" s="36" t="s">
        <v>171</v>
      </c>
      <c r="B49" s="82"/>
      <c r="C49" s="85" t="s">
        <v>84</v>
      </c>
      <c r="D49" s="86" t="s">
        <v>126</v>
      </c>
      <c r="E49" s="37"/>
      <c r="F49" s="54">
        <v>0.58923473228351309</v>
      </c>
      <c r="G49" s="55">
        <v>4.4430612029466081E-5</v>
      </c>
      <c r="H49" s="55">
        <v>9.7780890408120952E-3</v>
      </c>
      <c r="I49" s="55">
        <v>2.2417075585779806E-3</v>
      </c>
      <c r="J49" s="55">
        <v>1.8033515038650427E-2</v>
      </c>
      <c r="K49" s="55">
        <v>1.1215043024246519E-2</v>
      </c>
      <c r="L49" s="55">
        <v>3.0180380319457321E-2</v>
      </c>
      <c r="M49" s="55">
        <v>2.258136311162582E-2</v>
      </c>
      <c r="N49" s="55">
        <v>3.9781299336938226E-2</v>
      </c>
      <c r="O49" s="55">
        <v>3.8503884928637412E-2</v>
      </c>
      <c r="P49" s="55">
        <v>3.0570504891821788E-2</v>
      </c>
      <c r="Q49" s="55">
        <v>5.8233409603557287E-2</v>
      </c>
      <c r="R49" s="55">
        <v>1.2269742147224009E-3</v>
      </c>
      <c r="S49" s="55">
        <v>5.3820569382903288E-3</v>
      </c>
      <c r="T49" s="55">
        <v>1.8244660435983156E-3</v>
      </c>
      <c r="U49" s="55">
        <v>1.4145897686293431E-3</v>
      </c>
      <c r="V49" s="55">
        <v>1.4137920021928835E-3</v>
      </c>
      <c r="W49" s="55">
        <v>5.9723977183678584E-4</v>
      </c>
      <c r="X49" s="55">
        <v>1.1417480059912676E-2</v>
      </c>
      <c r="Y49" s="55">
        <v>7.2362357482923531E-3</v>
      </c>
      <c r="Z49" s="55">
        <v>2.2950287719893073E-3</v>
      </c>
      <c r="AA49" s="55">
        <v>2.3585821961531863E-3</v>
      </c>
      <c r="AB49" s="55">
        <v>8.3012085868064097E-4</v>
      </c>
      <c r="AC49" s="55">
        <v>3.9713174424486398E-4</v>
      </c>
      <c r="AD49" s="55">
        <v>1.6232684572178277E-4</v>
      </c>
      <c r="AE49" s="55">
        <v>4.3937811900325165E-5</v>
      </c>
      <c r="AF49" s="55">
        <v>9.6464159734954803E-6</v>
      </c>
      <c r="AG49" s="55">
        <v>1.3346392006480979E-6</v>
      </c>
      <c r="AH49" s="55">
        <v>1.2701948626779529E-7</v>
      </c>
      <c r="AI49" s="55">
        <v>2.3577186751955993E-8</v>
      </c>
      <c r="AJ49" s="55">
        <v>5.5351648478933986E-2</v>
      </c>
      <c r="AK49" s="55">
        <v>2.5484344428080254E-2</v>
      </c>
      <c r="AL49" s="55">
        <v>3.8700128197248669E-3</v>
      </c>
      <c r="AM49" s="55">
        <v>3.2142876024334787E-3</v>
      </c>
      <c r="AN49" s="55">
        <v>2.3084644946229495E-3</v>
      </c>
      <c r="AO49" s="55">
        <v>1.6056489336690178E-4</v>
      </c>
      <c r="AP49" s="55">
        <v>1.9770903988627419E-5</v>
      </c>
      <c r="AQ49" s="55">
        <v>8.8002950781028203E-7</v>
      </c>
      <c r="AR49" s="55">
        <v>1.9292680326748606E-9</v>
      </c>
      <c r="AS49" s="55">
        <v>1.2273184888384748E-11</v>
      </c>
      <c r="AT49" s="55">
        <v>1.9118206867567381E-14</v>
      </c>
      <c r="AU49" s="55">
        <v>5.5934447237095824E-5</v>
      </c>
      <c r="AV49" s="55">
        <v>4.6470596863561641E-5</v>
      </c>
      <c r="AW49" s="55">
        <v>3.5917127115589588E-5</v>
      </c>
      <c r="AX49" s="55">
        <v>9.9672129468532429E-5</v>
      </c>
      <c r="AY49" s="55">
        <v>9.608984906352211E-4</v>
      </c>
      <c r="AZ49" s="55">
        <v>3.3854435402029763E-5</v>
      </c>
      <c r="BA49" s="55">
        <v>1.0861679765626651E-5</v>
      </c>
      <c r="BB49" s="55">
        <v>3.7531996978967949E-4</v>
      </c>
      <c r="BC49" s="55">
        <v>1.0723451199350174E-4</v>
      </c>
      <c r="BD49" s="55">
        <v>4.7338485119517292E-4</v>
      </c>
      <c r="BE49" s="55">
        <v>1.2772060265606644E-27</v>
      </c>
      <c r="BF49" s="55">
        <v>1.423841616941269E-3</v>
      </c>
      <c r="BG49" s="55">
        <v>1.5226485415375257E-4</v>
      </c>
      <c r="BH49" s="55">
        <v>0</v>
      </c>
      <c r="BI49" s="55">
        <v>1.3013574116340793E-2</v>
      </c>
      <c r="BJ49" s="55">
        <v>4.5946983612247727E-3</v>
      </c>
      <c r="BK49" s="55">
        <v>6.4380113972230897E-4</v>
      </c>
      <c r="BL49" s="55">
        <v>5.5284190205220993E-4</v>
      </c>
      <c r="BM49" s="55"/>
      <c r="BN49" s="42">
        <f ca="1">SUM(OFFSET(INDIRECT(ADDRESS(7,COLUMN())),1,0):OFFSET(INDIRECT(ADDRESS(ROW()-2,COLUMN())),1,0))</f>
        <v>0</v>
      </c>
      <c r="BO49" s="56"/>
      <c r="BP49" s="56"/>
      <c r="BQ49" s="57">
        <v>46.968413113849408</v>
      </c>
      <c r="BR49" s="57">
        <v>702</v>
      </c>
      <c r="BS49" s="58">
        <v>12.922844478858755</v>
      </c>
      <c r="BT49" s="58">
        <v>545.61308442230154</v>
      </c>
      <c r="BU49" s="57">
        <v>42.220819519642305</v>
      </c>
      <c r="BV49" s="57">
        <v>-5701.5517120526501</v>
      </c>
      <c r="BW49" s="59">
        <v>3.6123736537621132E-2</v>
      </c>
      <c r="BX49" s="60"/>
      <c r="BY49" s="61"/>
      <c r="BZ49" s="58">
        <v>0.4668214292709455</v>
      </c>
      <c r="CA49" s="58">
        <v>16.735147055345049</v>
      </c>
      <c r="CB49" s="58">
        <v>11.037729407825397</v>
      </c>
      <c r="CC49" s="58">
        <v>9.3550292152618248E-3</v>
      </c>
      <c r="CD49" s="57">
        <v>35.849140604965427</v>
      </c>
      <c r="CE49" s="57">
        <v>9.9651373329519686</v>
      </c>
      <c r="CF49" s="62">
        <v>1.1941553607033029</v>
      </c>
      <c r="CG49" s="62">
        <v>1.7425845896481642</v>
      </c>
      <c r="CH49" s="62">
        <v>1.1338375884668026E-2</v>
      </c>
      <c r="CI49" s="62">
        <v>2.4809823169560003E-2</v>
      </c>
      <c r="CJ49" s="62">
        <v>0.94884480030412932</v>
      </c>
      <c r="CK49" s="61"/>
      <c r="CL49" s="61"/>
      <c r="CM49" s="58">
        <v>4.8329863147868934</v>
      </c>
      <c r="CN49" s="58">
        <v>390.65307360514305</v>
      </c>
      <c r="CO49" s="59">
        <v>0.60043035423194058</v>
      </c>
      <c r="CP49" s="57">
        <v>80.830577237495973</v>
      </c>
      <c r="CQ49" s="57">
        <v>650.62179293859845</v>
      </c>
      <c r="CR49" s="62">
        <v>2.2424478591005843</v>
      </c>
      <c r="CS49" s="62">
        <v>0.24352652676806907</v>
      </c>
      <c r="CT49" s="62">
        <v>0.10177329955373006</v>
      </c>
      <c r="CU49" s="57">
        <v>14.046535228833822</v>
      </c>
      <c r="CV49" s="61"/>
      <c r="CW49" s="61"/>
      <c r="CX49" s="58">
        <v>7.6230367348009151</v>
      </c>
      <c r="CY49" s="58">
        <v>138.22486376181391</v>
      </c>
      <c r="CZ49" s="59">
        <v>0.13934268721996593</v>
      </c>
      <c r="DA49" s="57">
        <v>991.97788215188189</v>
      </c>
      <c r="DB49" s="62">
        <v>0.62120903046157316</v>
      </c>
      <c r="DC49" s="62">
        <v>0.63811522900745021</v>
      </c>
      <c r="DD49" s="62">
        <v>4.3018476919498827</v>
      </c>
      <c r="DE49" s="63">
        <v>68.027494978164171</v>
      </c>
    </row>
    <row r="50" spans="1:109" ht="60.75" thickBot="1" x14ac:dyDescent="0.35">
      <c r="A50" s="36" t="s">
        <v>172</v>
      </c>
      <c r="B50" s="82"/>
      <c r="C50" s="85" t="s">
        <v>84</v>
      </c>
      <c r="D50" s="86" t="s">
        <v>127</v>
      </c>
      <c r="E50" s="37"/>
      <c r="F50" s="54">
        <v>1.8871788521607536E-3</v>
      </c>
      <c r="G50" s="55">
        <v>5.385537150330199E-5</v>
      </c>
      <c r="H50" s="55">
        <v>3.3669852200813883E-3</v>
      </c>
      <c r="I50" s="55">
        <v>2.754262749936546E-3</v>
      </c>
      <c r="J50" s="55">
        <v>1.4122458881323635E-2</v>
      </c>
      <c r="K50" s="55">
        <v>1.7135065928010892E-2</v>
      </c>
      <c r="L50" s="55">
        <v>5.4167636457623951E-2</v>
      </c>
      <c r="M50" s="55">
        <v>3.5873774002476141E-2</v>
      </c>
      <c r="N50" s="55">
        <v>6.4027915588688977E-2</v>
      </c>
      <c r="O50" s="55">
        <v>6.388368429094167E-2</v>
      </c>
      <c r="P50" s="55">
        <v>5.1927023444741691E-2</v>
      </c>
      <c r="Q50" s="55">
        <v>0.10936293475274214</v>
      </c>
      <c r="R50" s="55">
        <v>2.6029991733456243E-3</v>
      </c>
      <c r="S50" s="55">
        <v>1.344327905246004E-2</v>
      </c>
      <c r="T50" s="55">
        <v>7.3237942348373369E-3</v>
      </c>
      <c r="U50" s="55">
        <v>6.0993999971062354E-3</v>
      </c>
      <c r="V50" s="55">
        <v>6.1005670423017735E-3</v>
      </c>
      <c r="W50" s="55">
        <v>2.6938450433451155E-3</v>
      </c>
      <c r="X50" s="55">
        <v>3.2242626912685382E-2</v>
      </c>
      <c r="Y50" s="55">
        <v>2.2678978353093664E-2</v>
      </c>
      <c r="Z50" s="55">
        <v>1.1332289230522751E-2</v>
      </c>
      <c r="AA50" s="55">
        <v>2.2427707777559789E-2</v>
      </c>
      <c r="AB50" s="55">
        <v>2.1702786576586714E-2</v>
      </c>
      <c r="AC50" s="55">
        <v>2.2266657373311412E-2</v>
      </c>
      <c r="AD50" s="55">
        <v>1.7949205072215764E-2</v>
      </c>
      <c r="AE50" s="55">
        <v>1.2065948144219196E-2</v>
      </c>
      <c r="AF50" s="55">
        <v>8.9147922966795086E-3</v>
      </c>
      <c r="AG50" s="55">
        <v>3.8457373486380894E-3</v>
      </c>
      <c r="AH50" s="55">
        <v>1.8419550914198465E-3</v>
      </c>
      <c r="AI50" s="55">
        <v>1.0677069558071497E-3</v>
      </c>
      <c r="AJ50" s="55">
        <v>0.13113119549048721</v>
      </c>
      <c r="AK50" s="55">
        <v>8.6443019164711768E-2</v>
      </c>
      <c r="AL50" s="55">
        <v>1.9544785565018829E-2</v>
      </c>
      <c r="AM50" s="55">
        <v>2.4406515632287087E-2</v>
      </c>
      <c r="AN50" s="55">
        <v>4.3318594180828632E-2</v>
      </c>
      <c r="AO50" s="55">
        <v>2.6902691469544437E-2</v>
      </c>
      <c r="AP50" s="55">
        <v>1.9551749841937902E-2</v>
      </c>
      <c r="AQ50" s="55">
        <v>6.2963858079371597E-3</v>
      </c>
      <c r="AR50" s="55">
        <v>1.1556531919910639E-3</v>
      </c>
      <c r="AS50" s="55">
        <v>3.7345185196063302E-4</v>
      </c>
      <c r="AT50" s="55">
        <v>3.2516977531729768E-5</v>
      </c>
      <c r="AU50" s="55">
        <v>6.9586872934439408E-5</v>
      </c>
      <c r="AV50" s="55">
        <v>7.3900302109951416E-5</v>
      </c>
      <c r="AW50" s="55">
        <v>5.8784601251908346E-5</v>
      </c>
      <c r="AX50" s="55">
        <v>2.2118358505046141E-4</v>
      </c>
      <c r="AY50" s="55">
        <v>1.8129829963033346E-3</v>
      </c>
      <c r="AZ50" s="55">
        <v>7.5146855860297294E-5</v>
      </c>
      <c r="BA50" s="55">
        <v>2.3370283332153883E-5</v>
      </c>
      <c r="BB50" s="55">
        <v>1.0155759348730402E-3</v>
      </c>
      <c r="BC50" s="55">
        <v>2.9612891001194356E-4</v>
      </c>
      <c r="BD50" s="55">
        <v>1.6914869588298463E-3</v>
      </c>
      <c r="BE50" s="55">
        <v>4.7420763667459634E-31</v>
      </c>
      <c r="BF50" s="55">
        <v>1.4191581162413912E-5</v>
      </c>
      <c r="BG50" s="55">
        <v>1.0323157146598597E-6</v>
      </c>
      <c r="BH50" s="55">
        <v>0</v>
      </c>
      <c r="BI50" s="55">
        <v>2.250133293706927E-4</v>
      </c>
      <c r="BJ50" s="55">
        <v>8.0793361535375582E-5</v>
      </c>
      <c r="BK50" s="55">
        <v>1.1397386435490997E-5</v>
      </c>
      <c r="BL50" s="55">
        <v>9.8143346215429154E-6</v>
      </c>
      <c r="BM50" s="55"/>
      <c r="BN50" s="42">
        <f ca="1">SUM(OFFSET(INDIRECT(ADDRESS(7,COLUMN())),1,0):OFFSET(INDIRECT(ADDRESS(ROW()-2,COLUMN())),1,0))</f>
        <v>0</v>
      </c>
      <c r="BO50" s="56"/>
      <c r="BP50" s="56"/>
      <c r="BQ50" s="57">
        <v>60.007215611140225</v>
      </c>
      <c r="BR50" s="57">
        <v>700</v>
      </c>
      <c r="BS50" s="58">
        <v>731.83649155563353</v>
      </c>
      <c r="BT50" s="58">
        <v>75057.027909339711</v>
      </c>
      <c r="BU50" s="57">
        <v>102.55983238796169</v>
      </c>
      <c r="BV50" s="57">
        <v>-2120.3212767306604</v>
      </c>
      <c r="BW50" s="59">
        <v>0</v>
      </c>
      <c r="BX50" s="60"/>
      <c r="BY50" s="61"/>
      <c r="BZ50" s="58"/>
      <c r="CA50" s="58"/>
      <c r="CB50" s="58"/>
      <c r="CC50" s="58"/>
      <c r="CD50" s="57"/>
      <c r="CE50" s="57"/>
      <c r="CF50" s="62"/>
      <c r="CG50" s="62"/>
      <c r="CH50" s="62"/>
      <c r="CI50" s="62"/>
      <c r="CJ50" s="62"/>
      <c r="CK50" s="61"/>
      <c r="CL50" s="61"/>
      <c r="CM50" s="58">
        <v>731.83649155563353</v>
      </c>
      <c r="CN50" s="58">
        <v>75057.027909339711</v>
      </c>
      <c r="CO50" s="59">
        <v>107.94841867883535</v>
      </c>
      <c r="CP50" s="57">
        <v>102.55983238796169</v>
      </c>
      <c r="CQ50" s="57">
        <v>695.3045614558464</v>
      </c>
      <c r="CR50" s="62">
        <v>2.1990470788168377</v>
      </c>
      <c r="CS50" s="62">
        <v>0.37311669195210728</v>
      </c>
      <c r="CT50" s="62">
        <v>0.10794851317781892</v>
      </c>
      <c r="CU50" s="57">
        <v>16.123451375764141</v>
      </c>
      <c r="CV50" s="61"/>
      <c r="CW50" s="61"/>
      <c r="CX50" s="58"/>
      <c r="CY50" s="58"/>
      <c r="CZ50" s="59"/>
      <c r="DA50" s="57"/>
      <c r="DB50" s="62"/>
      <c r="DC50" s="62"/>
      <c r="DD50" s="62"/>
      <c r="DE50" s="63"/>
    </row>
    <row r="51" spans="1:109" ht="60.75" thickBot="1" x14ac:dyDescent="0.35">
      <c r="A51" s="36" t="s">
        <v>173</v>
      </c>
      <c r="B51" s="82"/>
      <c r="C51" s="85" t="s">
        <v>84</v>
      </c>
      <c r="D51" s="86" t="s">
        <v>128</v>
      </c>
      <c r="E51" s="37"/>
      <c r="F51" s="54">
        <v>0.87764844418037469</v>
      </c>
      <c r="G51" s="55">
        <v>7.8492268438755708E-7</v>
      </c>
      <c r="H51" s="55">
        <v>2.7741827478323781E-4</v>
      </c>
      <c r="I51" s="55">
        <v>2.6145135050239127E-4</v>
      </c>
      <c r="J51" s="55">
        <v>1.29158746456431E-6</v>
      </c>
      <c r="K51" s="55">
        <v>4.1084467096784439E-8</v>
      </c>
      <c r="L51" s="55">
        <v>2.5330164020421655E-9</v>
      </c>
      <c r="M51" s="55">
        <v>1.9869830059632795E-11</v>
      </c>
      <c r="N51" s="55">
        <v>3.8719436429950111E-11</v>
      </c>
      <c r="O51" s="55">
        <v>3.7119516265050922E-13</v>
      </c>
      <c r="P51" s="55">
        <v>2.7095277043098121E-13</v>
      </c>
      <c r="Q51" s="55">
        <v>3.8402331013133145E-15</v>
      </c>
      <c r="R51" s="55">
        <v>2.3298106458613186E-12</v>
      </c>
      <c r="S51" s="55">
        <v>5.7599008307160453E-14</v>
      </c>
      <c r="T51" s="55">
        <v>2.8123198319987762E-16</v>
      </c>
      <c r="U51" s="55">
        <v>1.0640167821667384E-16</v>
      </c>
      <c r="V51" s="55">
        <v>1.3562492261729543E-16</v>
      </c>
      <c r="W51" s="55">
        <v>1.6991531075498948E-16</v>
      </c>
      <c r="X51" s="55">
        <v>2.7458162339771437E-17</v>
      </c>
      <c r="Y51" s="55">
        <v>5.8510266949112628E-19</v>
      </c>
      <c r="Z51" s="55">
        <v>1.2319530035976642E-21</v>
      </c>
      <c r="AA51" s="55">
        <v>1.3340262262654972E-23</v>
      </c>
      <c r="AB51" s="55">
        <v>4.82192905193428E-26</v>
      </c>
      <c r="AC51" s="55">
        <v>3.1343093656459893E-28</v>
      </c>
      <c r="AD51" s="55">
        <v>2.2722637960541448E-30</v>
      </c>
      <c r="AE51" s="55">
        <v>8.3640424955330364E-33</v>
      </c>
      <c r="AF51" s="55">
        <v>1.8687648880239008E-35</v>
      </c>
      <c r="AG51" s="55">
        <v>3.4888762552072315E-38</v>
      </c>
      <c r="AH51" s="55">
        <v>4.576410122570817E-41</v>
      </c>
      <c r="AI51" s="55">
        <v>2.4705598377249811E-43</v>
      </c>
      <c r="AJ51" s="55">
        <v>2.9520508860553079E-16</v>
      </c>
      <c r="AK51" s="55">
        <v>1.9086464683390468E-18</v>
      </c>
      <c r="AL51" s="55">
        <v>8.5824986942337583E-21</v>
      </c>
      <c r="AM51" s="55">
        <v>3.9978011100361685E-22</v>
      </c>
      <c r="AN51" s="55">
        <v>1.2405674136055228E-23</v>
      </c>
      <c r="AO51" s="55">
        <v>2.0126287172084857E-27</v>
      </c>
      <c r="AP51" s="55">
        <v>1.3883684511163897E-30</v>
      </c>
      <c r="AQ51" s="55">
        <v>3.2443204374067008E-34</v>
      </c>
      <c r="AR51" s="55">
        <v>1.3364003494529863E-40</v>
      </c>
      <c r="AS51" s="55">
        <v>1.7450094887465514E-49</v>
      </c>
      <c r="AT51" s="55">
        <v>6.321890919826661E-62</v>
      </c>
      <c r="AU51" s="55">
        <v>3.2230518630219052E-6</v>
      </c>
      <c r="AV51" s="55">
        <v>3.484812450017393E-7</v>
      </c>
      <c r="AW51" s="55">
        <v>2.4596462825284857E-7</v>
      </c>
      <c r="AX51" s="55">
        <v>2.5475670780135381E-5</v>
      </c>
      <c r="AY51" s="55">
        <v>9.3704808744320156E-7</v>
      </c>
      <c r="AZ51" s="55">
        <v>1.0306309320839491E-8</v>
      </c>
      <c r="BA51" s="55">
        <v>1.1971524632071152E-9</v>
      </c>
      <c r="BB51" s="55">
        <v>5.4112783890020647E-8</v>
      </c>
      <c r="BC51" s="55">
        <v>1.7333079821467496E-7</v>
      </c>
      <c r="BD51" s="55">
        <v>6.4364238368983665E-9</v>
      </c>
      <c r="BE51" s="55">
        <v>3.5643634129714539E-29</v>
      </c>
      <c r="BF51" s="55">
        <v>0.12178008007327754</v>
      </c>
      <c r="BG51" s="55">
        <v>1.0331734047872556E-8</v>
      </c>
      <c r="BH51" s="55">
        <v>0</v>
      </c>
      <c r="BI51" s="55">
        <v>4.1545011649175045E-20</v>
      </c>
      <c r="BJ51" s="55">
        <v>6.8361581623734126E-23</v>
      </c>
      <c r="BK51" s="55">
        <v>4.075655632682275E-26</v>
      </c>
      <c r="BL51" s="55">
        <v>7.3096467024054616E-29</v>
      </c>
      <c r="BM51" s="55"/>
      <c r="BN51" s="42">
        <f ca="1">SUM(OFFSET(INDIRECT(ADDRESS(7,COLUMN())),1,0):OFFSET(INDIRECT(ADDRESS(ROW()-2,COLUMN())),1,0))</f>
        <v>0</v>
      </c>
      <c r="BO51" s="56"/>
      <c r="BP51" s="56"/>
      <c r="BQ51" s="57">
        <v>60.007215611140225</v>
      </c>
      <c r="BR51" s="57">
        <v>700</v>
      </c>
      <c r="BS51" s="58">
        <v>270.04116907010291</v>
      </c>
      <c r="BT51" s="58">
        <v>6317.0950243663383</v>
      </c>
      <c r="BU51" s="57">
        <v>23.393081307266947</v>
      </c>
      <c r="BV51" s="57">
        <v>-12955.878709094859</v>
      </c>
      <c r="BW51" s="59">
        <v>0</v>
      </c>
      <c r="BX51" s="60"/>
      <c r="BY51" s="61"/>
      <c r="BZ51" s="58"/>
      <c r="CA51" s="58"/>
      <c r="CB51" s="58"/>
      <c r="CC51" s="58"/>
      <c r="CD51" s="57"/>
      <c r="CE51" s="57"/>
      <c r="CF51" s="62"/>
      <c r="CG51" s="62"/>
      <c r="CH51" s="62"/>
      <c r="CI51" s="62"/>
      <c r="CJ51" s="62"/>
      <c r="CK51" s="61"/>
      <c r="CL51" s="61"/>
      <c r="CM51" s="58"/>
      <c r="CN51" s="58"/>
      <c r="CO51" s="59"/>
      <c r="CP51" s="57"/>
      <c r="CQ51" s="57"/>
      <c r="CR51" s="62"/>
      <c r="CS51" s="62"/>
      <c r="CT51" s="62"/>
      <c r="CU51" s="57"/>
      <c r="CV51" s="61"/>
      <c r="CW51" s="61"/>
      <c r="CX51" s="58">
        <v>270.04116907010291</v>
      </c>
      <c r="CY51" s="58">
        <v>6317.0950243663383</v>
      </c>
      <c r="CZ51" s="59">
        <v>6.1938568450597362</v>
      </c>
      <c r="DA51" s="57">
        <v>1019.8968401093896</v>
      </c>
      <c r="DB51" s="62">
        <v>0.85702041978320764</v>
      </c>
      <c r="DC51" s="62">
        <v>0.59170913925412816</v>
      </c>
      <c r="DD51" s="62">
        <v>3.7904572284958933</v>
      </c>
      <c r="DE51" s="63">
        <v>58.431814559868897</v>
      </c>
    </row>
    <row r="52" spans="1:109" ht="84.75" thickBot="1" x14ac:dyDescent="0.35">
      <c r="A52" s="36" t="s">
        <v>174</v>
      </c>
      <c r="B52" s="82"/>
      <c r="C52" s="85" t="s">
        <v>84</v>
      </c>
      <c r="D52" s="86" t="s">
        <v>129</v>
      </c>
      <c r="E52" s="37"/>
      <c r="F52" s="54">
        <v>0.87764844418037469</v>
      </c>
      <c r="G52" s="55">
        <v>7.8492268438755708E-7</v>
      </c>
      <c r="H52" s="55">
        <v>2.7741827478323781E-4</v>
      </c>
      <c r="I52" s="55">
        <v>2.6145135050239127E-4</v>
      </c>
      <c r="J52" s="55">
        <v>1.29158746456431E-6</v>
      </c>
      <c r="K52" s="55">
        <v>4.1084467096784439E-8</v>
      </c>
      <c r="L52" s="55">
        <v>2.5330164020421655E-9</v>
      </c>
      <c r="M52" s="55">
        <v>1.9869830059632795E-11</v>
      </c>
      <c r="N52" s="55">
        <v>3.8719436429950111E-11</v>
      </c>
      <c r="O52" s="55">
        <v>3.7119516265050922E-13</v>
      </c>
      <c r="P52" s="55">
        <v>2.7095277043098121E-13</v>
      </c>
      <c r="Q52" s="55">
        <v>3.8402331013133145E-15</v>
      </c>
      <c r="R52" s="55">
        <v>2.3298106458613186E-12</v>
      </c>
      <c r="S52" s="55">
        <v>5.7599008307160453E-14</v>
      </c>
      <c r="T52" s="55">
        <v>2.8123198319987762E-16</v>
      </c>
      <c r="U52" s="55">
        <v>1.0640167821667384E-16</v>
      </c>
      <c r="V52" s="55">
        <v>1.3562492261729543E-16</v>
      </c>
      <c r="W52" s="55">
        <v>1.6991531075498948E-16</v>
      </c>
      <c r="X52" s="55">
        <v>2.7458162339771437E-17</v>
      </c>
      <c r="Y52" s="55">
        <v>5.8510266949112628E-19</v>
      </c>
      <c r="Z52" s="55">
        <v>1.2319530035976642E-21</v>
      </c>
      <c r="AA52" s="55">
        <v>1.3340262262654972E-23</v>
      </c>
      <c r="AB52" s="55">
        <v>4.82192905193428E-26</v>
      </c>
      <c r="AC52" s="55">
        <v>3.1343093656459893E-28</v>
      </c>
      <c r="AD52" s="55">
        <v>2.2722637960541448E-30</v>
      </c>
      <c r="AE52" s="55">
        <v>8.3640424955330364E-33</v>
      </c>
      <c r="AF52" s="55">
        <v>1.8687648880239008E-35</v>
      </c>
      <c r="AG52" s="55">
        <v>3.4888762552072315E-38</v>
      </c>
      <c r="AH52" s="55">
        <v>4.576410122570817E-41</v>
      </c>
      <c r="AI52" s="55">
        <v>2.4705598377249811E-43</v>
      </c>
      <c r="AJ52" s="55">
        <v>2.9520508860553079E-16</v>
      </c>
      <c r="AK52" s="55">
        <v>1.9086464683390468E-18</v>
      </c>
      <c r="AL52" s="55">
        <v>8.5824986942337583E-21</v>
      </c>
      <c r="AM52" s="55">
        <v>3.9978011100361685E-22</v>
      </c>
      <c r="AN52" s="55">
        <v>1.2405674136055228E-23</v>
      </c>
      <c r="AO52" s="55">
        <v>2.0126287172084857E-27</v>
      </c>
      <c r="AP52" s="55">
        <v>1.3883684511163897E-30</v>
      </c>
      <c r="AQ52" s="55">
        <v>3.2443204374067008E-34</v>
      </c>
      <c r="AR52" s="55">
        <v>1.3364003494529863E-40</v>
      </c>
      <c r="AS52" s="55">
        <v>1.7450094887465514E-49</v>
      </c>
      <c r="AT52" s="55">
        <v>6.321890919826661E-62</v>
      </c>
      <c r="AU52" s="55">
        <v>3.2230518630219052E-6</v>
      </c>
      <c r="AV52" s="55">
        <v>3.484812450017393E-7</v>
      </c>
      <c r="AW52" s="55">
        <v>2.4596462825284857E-7</v>
      </c>
      <c r="AX52" s="55">
        <v>2.5475670780135381E-5</v>
      </c>
      <c r="AY52" s="55">
        <v>9.3704808744320156E-7</v>
      </c>
      <c r="AZ52" s="55">
        <v>1.0306309320839491E-8</v>
      </c>
      <c r="BA52" s="55">
        <v>1.1971524632071152E-9</v>
      </c>
      <c r="BB52" s="55">
        <v>5.4112783890020647E-8</v>
      </c>
      <c r="BC52" s="55">
        <v>1.7333079821467496E-7</v>
      </c>
      <c r="BD52" s="55">
        <v>6.4364238368983665E-9</v>
      </c>
      <c r="BE52" s="55">
        <v>3.5643634129714539E-29</v>
      </c>
      <c r="BF52" s="55">
        <v>0.12178008007327754</v>
      </c>
      <c r="BG52" s="55">
        <v>1.0331734047872556E-8</v>
      </c>
      <c r="BH52" s="55">
        <v>0</v>
      </c>
      <c r="BI52" s="55">
        <v>4.1545011649175045E-20</v>
      </c>
      <c r="BJ52" s="55">
        <v>6.8361581623734126E-23</v>
      </c>
      <c r="BK52" s="55">
        <v>4.075655632682275E-26</v>
      </c>
      <c r="BL52" s="55">
        <v>7.3096467024054616E-29</v>
      </c>
      <c r="BM52" s="55"/>
      <c r="BN52" s="42">
        <f ca="1">SUM(OFFSET(INDIRECT(ADDRESS(7,COLUMN())),1,0):OFFSET(INDIRECT(ADDRESS(ROW()-2,COLUMN())),1,0))</f>
        <v>0</v>
      </c>
      <c r="BO52" s="56"/>
      <c r="BP52" s="56"/>
      <c r="BQ52" s="57">
        <v>60.141238304753301</v>
      </c>
      <c r="BR52" s="57">
        <v>150</v>
      </c>
      <c r="BS52" s="58">
        <v>270.04116907010291</v>
      </c>
      <c r="BT52" s="58">
        <v>6317.0950243663383</v>
      </c>
      <c r="BU52" s="57">
        <v>23.393081307266947</v>
      </c>
      <c r="BV52" s="57">
        <v>-12955.878709094859</v>
      </c>
      <c r="BW52" s="59">
        <v>1.9046258660226911E-6</v>
      </c>
      <c r="BX52" s="60"/>
      <c r="BY52" s="61"/>
      <c r="BZ52" s="58">
        <v>5.143273955019248E-4</v>
      </c>
      <c r="CA52" s="58">
        <v>1.3055636148873865E-2</v>
      </c>
      <c r="CB52" s="58">
        <v>1.2160981185991947E-2</v>
      </c>
      <c r="CC52" s="58">
        <v>1.0307041428334651E-5</v>
      </c>
      <c r="CD52" s="57">
        <v>25.383901894109794</v>
      </c>
      <c r="CE52" s="57">
        <v>1.3798108518222734</v>
      </c>
      <c r="CF52" s="62">
        <v>1.2874560334983445</v>
      </c>
      <c r="CG52" s="62">
        <v>1.494850943916435</v>
      </c>
      <c r="CH52" s="62">
        <v>1.3001321829377197E-2</v>
      </c>
      <c r="CI52" s="62">
        <v>2.8791857254033999E-2</v>
      </c>
      <c r="CJ52" s="62">
        <v>0.99581680501950653</v>
      </c>
      <c r="CK52" s="61"/>
      <c r="CL52" s="61"/>
      <c r="CM52" s="58"/>
      <c r="CN52" s="58"/>
      <c r="CO52" s="59"/>
      <c r="CP52" s="57"/>
      <c r="CQ52" s="57"/>
      <c r="CR52" s="62"/>
      <c r="CS52" s="62"/>
      <c r="CT52" s="62"/>
      <c r="CU52" s="57"/>
      <c r="CV52" s="61"/>
      <c r="CW52" s="61"/>
      <c r="CX52" s="58">
        <v>270.04065474270743</v>
      </c>
      <c r="CY52" s="58">
        <v>6317.0819687301928</v>
      </c>
      <c r="CZ52" s="59">
        <v>6.1962069313680876</v>
      </c>
      <c r="DA52" s="57">
        <v>1019.5079084189682</v>
      </c>
      <c r="DB52" s="62">
        <v>0.85485330444267604</v>
      </c>
      <c r="DC52" s="62">
        <v>0.59179892170955239</v>
      </c>
      <c r="DD52" s="62">
        <v>3.7916672817824977</v>
      </c>
      <c r="DE52" s="63">
        <v>58.412407993872421</v>
      </c>
    </row>
    <row r="53" spans="1:109" ht="48.75" thickBot="1" x14ac:dyDescent="0.35">
      <c r="A53" s="36" t="s">
        <v>175</v>
      </c>
      <c r="B53" s="65"/>
      <c r="C53" s="85" t="s">
        <v>84</v>
      </c>
      <c r="D53" s="86" t="s">
        <v>130</v>
      </c>
      <c r="E53" s="65"/>
      <c r="F53" s="54">
        <v>1.6240162401624018E-2</v>
      </c>
      <c r="G53" s="55">
        <v>2.5060250602506027E-2</v>
      </c>
      <c r="H53" s="55">
        <v>3.9670396703967041E-2</v>
      </c>
      <c r="I53" s="55">
        <v>9.29009290092901E-3</v>
      </c>
      <c r="J53" s="55">
        <v>0.80543805438054383</v>
      </c>
      <c r="K53" s="55">
        <v>5.7220572205722062E-2</v>
      </c>
      <c r="L53" s="55">
        <v>2.9130291302913031E-2</v>
      </c>
      <c r="M53" s="55">
        <v>0</v>
      </c>
      <c r="N53" s="55">
        <v>1.2880128801288014E-2</v>
      </c>
      <c r="O53" s="55">
        <v>0</v>
      </c>
      <c r="P53" s="55">
        <v>4.0600406004060044E-3</v>
      </c>
      <c r="Q53" s="55">
        <v>1.010010100101001E-3</v>
      </c>
      <c r="R53" s="55">
        <v>0</v>
      </c>
      <c r="S53" s="55">
        <v>0</v>
      </c>
      <c r="T53" s="55">
        <v>0</v>
      </c>
      <c r="U53" s="55">
        <v>0</v>
      </c>
      <c r="V53" s="55">
        <v>0</v>
      </c>
      <c r="W53" s="55">
        <v>0</v>
      </c>
      <c r="X53" s="55">
        <v>0</v>
      </c>
      <c r="Y53" s="55">
        <v>0</v>
      </c>
      <c r="Z53" s="55">
        <v>0</v>
      </c>
      <c r="AA53" s="55">
        <v>0</v>
      </c>
      <c r="AB53" s="55">
        <v>0</v>
      </c>
      <c r="AC53" s="55">
        <v>0</v>
      </c>
      <c r="AD53" s="55">
        <v>0</v>
      </c>
      <c r="AE53" s="55">
        <v>0</v>
      </c>
      <c r="AF53" s="55">
        <v>0</v>
      </c>
      <c r="AG53" s="55">
        <v>0</v>
      </c>
      <c r="AH53" s="55">
        <v>0</v>
      </c>
      <c r="AI53" s="55">
        <v>0</v>
      </c>
      <c r="AJ53" s="55">
        <v>0</v>
      </c>
      <c r="AK53" s="55">
        <v>0</v>
      </c>
      <c r="AL53" s="55">
        <v>0</v>
      </c>
      <c r="AM53" s="55">
        <v>0</v>
      </c>
      <c r="AN53" s="55">
        <v>0</v>
      </c>
      <c r="AO53" s="55">
        <v>0</v>
      </c>
      <c r="AP53" s="55">
        <v>0</v>
      </c>
      <c r="AQ53" s="55">
        <v>0</v>
      </c>
      <c r="AR53" s="55">
        <v>0</v>
      </c>
      <c r="AS53" s="55">
        <v>0</v>
      </c>
      <c r="AT53" s="55">
        <v>0</v>
      </c>
      <c r="AU53" s="55">
        <v>0</v>
      </c>
      <c r="AV53" s="55">
        <v>0</v>
      </c>
      <c r="AW53" s="55">
        <v>0</v>
      </c>
      <c r="AX53" s="55">
        <v>0</v>
      </c>
      <c r="AY53" s="55">
        <v>0</v>
      </c>
      <c r="AZ53" s="55">
        <v>0</v>
      </c>
      <c r="BA53" s="55">
        <v>0</v>
      </c>
      <c r="BB53" s="55">
        <v>0</v>
      </c>
      <c r="BC53" s="55">
        <v>0</v>
      </c>
      <c r="BD53" s="55">
        <v>0</v>
      </c>
      <c r="BE53" s="55">
        <v>0</v>
      </c>
      <c r="BF53" s="55">
        <v>0</v>
      </c>
      <c r="BG53" s="55">
        <v>0</v>
      </c>
      <c r="BH53" s="55">
        <v>0</v>
      </c>
      <c r="BI53" s="55">
        <v>0</v>
      </c>
      <c r="BJ53" s="55">
        <v>0</v>
      </c>
      <c r="BK53" s="55">
        <v>0</v>
      </c>
      <c r="BL53" s="55">
        <v>0</v>
      </c>
      <c r="BM53" s="55"/>
      <c r="BN53" s="42">
        <f ca="1">SUM(OFFSET(INDIRECT(ADDRESS(7,COLUMN())),1,0):OFFSET(INDIRECT(ADDRESS(ROW()-2,COLUMN())),1,0))</f>
        <v>0</v>
      </c>
      <c r="BO53" s="56"/>
      <c r="BP53" s="56"/>
      <c r="BQ53" s="57">
        <v>49.5</v>
      </c>
      <c r="BR53" s="57">
        <v>750</v>
      </c>
      <c r="BS53" s="58">
        <v>7.73</v>
      </c>
      <c r="BT53" s="58">
        <v>155.46878419757172</v>
      </c>
      <c r="BU53" s="57">
        <v>20.112391228663871</v>
      </c>
      <c r="BV53" s="57">
        <v>-4450.4927163189377</v>
      </c>
      <c r="BW53" s="59">
        <v>1</v>
      </c>
      <c r="BX53" s="60"/>
      <c r="BY53" s="61"/>
      <c r="BZ53" s="58">
        <v>7.73</v>
      </c>
      <c r="CA53" s="58">
        <v>155.46878419757172</v>
      </c>
      <c r="CB53" s="58">
        <v>182.77149027999999</v>
      </c>
      <c r="CC53" s="58">
        <v>0.15490800400253754</v>
      </c>
      <c r="CD53" s="57">
        <v>20.112391228663871</v>
      </c>
      <c r="CE53" s="57">
        <v>5.7230880048052724</v>
      </c>
      <c r="CF53" s="62">
        <v>1.2799302682818026</v>
      </c>
      <c r="CG53" s="62">
        <v>2.0503699615432738</v>
      </c>
      <c r="CH53" s="62">
        <v>1.2309440195449725E-2</v>
      </c>
      <c r="CI53" s="62">
        <v>3.408835421424402E-2</v>
      </c>
      <c r="CJ53" s="62">
        <v>0.98250810709394609</v>
      </c>
      <c r="CK53" s="61"/>
      <c r="CL53" s="61"/>
      <c r="CM53" s="58"/>
      <c r="CN53" s="58"/>
      <c r="CO53" s="59"/>
      <c r="CP53" s="57"/>
      <c r="CQ53" s="57"/>
      <c r="CR53" s="62"/>
      <c r="CS53" s="62"/>
      <c r="CT53" s="62"/>
      <c r="CU53" s="57"/>
      <c r="CV53" s="61"/>
      <c r="CW53" s="61"/>
      <c r="CX53" s="58"/>
      <c r="CY53" s="58"/>
      <c r="CZ53" s="59"/>
      <c r="DA53" s="57"/>
      <c r="DB53" s="62"/>
      <c r="DC53" s="62"/>
      <c r="DD53" s="62"/>
      <c r="DE53" s="63"/>
    </row>
    <row r="54" spans="1:109" ht="84.75" thickBot="1" x14ac:dyDescent="0.35">
      <c r="A54" s="36" t="s">
        <v>176</v>
      </c>
      <c r="B54" s="65"/>
      <c r="C54" s="85" t="s">
        <v>84</v>
      </c>
      <c r="D54" s="86" t="s">
        <v>131</v>
      </c>
      <c r="E54" s="65"/>
      <c r="F54" s="54">
        <v>1.6240162401624018E-2</v>
      </c>
      <c r="G54" s="55">
        <v>2.5060250602506027E-2</v>
      </c>
      <c r="H54" s="55">
        <v>3.9670396703967041E-2</v>
      </c>
      <c r="I54" s="55">
        <v>9.29009290092901E-3</v>
      </c>
      <c r="J54" s="55">
        <v>0.80543805438054383</v>
      </c>
      <c r="K54" s="55">
        <v>5.7220572205722062E-2</v>
      </c>
      <c r="L54" s="55">
        <v>2.9130291302913031E-2</v>
      </c>
      <c r="M54" s="55">
        <v>0</v>
      </c>
      <c r="N54" s="55">
        <v>1.2880128801288014E-2</v>
      </c>
      <c r="O54" s="55">
        <v>0</v>
      </c>
      <c r="P54" s="55">
        <v>4.0600406004060044E-3</v>
      </c>
      <c r="Q54" s="55">
        <v>1.010010100101001E-3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5">
        <v>0</v>
      </c>
      <c r="AA54" s="55">
        <v>0</v>
      </c>
      <c r="AB54" s="55">
        <v>0</v>
      </c>
      <c r="AC54" s="55">
        <v>0</v>
      </c>
      <c r="AD54" s="55">
        <v>0</v>
      </c>
      <c r="AE54" s="55">
        <v>0</v>
      </c>
      <c r="AF54" s="55">
        <v>0</v>
      </c>
      <c r="AG54" s="55">
        <v>0</v>
      </c>
      <c r="AH54" s="55">
        <v>0</v>
      </c>
      <c r="AI54" s="55">
        <v>0</v>
      </c>
      <c r="AJ54" s="55">
        <v>0</v>
      </c>
      <c r="AK54" s="55">
        <v>0</v>
      </c>
      <c r="AL54" s="55">
        <v>0</v>
      </c>
      <c r="AM54" s="55">
        <v>0</v>
      </c>
      <c r="AN54" s="55">
        <v>0</v>
      </c>
      <c r="AO54" s="55">
        <v>0</v>
      </c>
      <c r="AP54" s="55">
        <v>0</v>
      </c>
      <c r="AQ54" s="55">
        <v>0</v>
      </c>
      <c r="AR54" s="55">
        <v>0</v>
      </c>
      <c r="AS54" s="55">
        <v>0</v>
      </c>
      <c r="AT54" s="55">
        <v>0</v>
      </c>
      <c r="AU54" s="55">
        <v>0</v>
      </c>
      <c r="AV54" s="55">
        <v>0</v>
      </c>
      <c r="AW54" s="55">
        <v>0</v>
      </c>
      <c r="AX54" s="55">
        <v>0</v>
      </c>
      <c r="AY54" s="55">
        <v>0</v>
      </c>
      <c r="AZ54" s="55">
        <v>0</v>
      </c>
      <c r="BA54" s="55">
        <v>0</v>
      </c>
      <c r="BB54" s="55">
        <v>0</v>
      </c>
      <c r="BC54" s="55">
        <v>0</v>
      </c>
      <c r="BD54" s="55">
        <v>0</v>
      </c>
      <c r="BE54" s="55">
        <v>0</v>
      </c>
      <c r="BF54" s="55">
        <v>0</v>
      </c>
      <c r="BG54" s="55">
        <v>0</v>
      </c>
      <c r="BH54" s="55">
        <v>0</v>
      </c>
      <c r="BI54" s="55">
        <v>0</v>
      </c>
      <c r="BJ54" s="55">
        <v>0</v>
      </c>
      <c r="BK54" s="55">
        <v>0</v>
      </c>
      <c r="BL54" s="55">
        <v>0</v>
      </c>
      <c r="BM54" s="55"/>
      <c r="BN54" s="42">
        <f ca="1">SUM(OFFSET(INDIRECT(ADDRESS(7,COLUMN())),1,0):OFFSET(INDIRECT(ADDRESS(ROW()-2,COLUMN())),1,0))</f>
        <v>0</v>
      </c>
      <c r="BO54" s="56"/>
      <c r="BP54" s="56"/>
      <c r="BQ54" s="57">
        <v>48.732497249538255</v>
      </c>
      <c r="BR54" s="57">
        <v>600</v>
      </c>
      <c r="BS54" s="58">
        <v>7.73</v>
      </c>
      <c r="BT54" s="58">
        <v>155.46878419757172</v>
      </c>
      <c r="BU54" s="57">
        <v>20.112391228663871</v>
      </c>
      <c r="BV54" s="57">
        <v>-4450.4927163189377</v>
      </c>
      <c r="BW54" s="59">
        <v>1</v>
      </c>
      <c r="BX54" s="60"/>
      <c r="BY54" s="61"/>
      <c r="BZ54" s="58">
        <v>7.73</v>
      </c>
      <c r="CA54" s="58">
        <v>155.46878419757172</v>
      </c>
      <c r="CB54" s="58">
        <v>182.77149027999999</v>
      </c>
      <c r="CC54" s="58">
        <v>0.15490800400253754</v>
      </c>
      <c r="CD54" s="57">
        <v>20.112391228663871</v>
      </c>
      <c r="CE54" s="57">
        <v>4.5737619627598471</v>
      </c>
      <c r="CF54" s="62">
        <v>1.2760431448011051</v>
      </c>
      <c r="CG54" s="62">
        <v>2.040328797559424</v>
      </c>
      <c r="CH54" s="62">
        <v>1.2253139929339898E-2</v>
      </c>
      <c r="CI54" s="62">
        <v>3.3866009096602451E-2</v>
      </c>
      <c r="CJ54" s="62">
        <v>0.98586466887996782</v>
      </c>
      <c r="CK54" s="61"/>
      <c r="CL54" s="61"/>
      <c r="CM54" s="58"/>
      <c r="CN54" s="58"/>
      <c r="CO54" s="59"/>
      <c r="CP54" s="57"/>
      <c r="CQ54" s="57"/>
      <c r="CR54" s="62"/>
      <c r="CS54" s="62"/>
      <c r="CT54" s="62"/>
      <c r="CU54" s="57"/>
      <c r="CV54" s="61"/>
      <c r="CW54" s="61"/>
      <c r="CX54" s="58"/>
      <c r="CY54" s="58"/>
      <c r="CZ54" s="59"/>
      <c r="DA54" s="57"/>
      <c r="DB54" s="62"/>
      <c r="DC54" s="62"/>
      <c r="DD54" s="62"/>
      <c r="DE54" s="63"/>
    </row>
  </sheetData>
  <phoneticPr fontId="3" type="noConversion"/>
  <conditionalFormatting sqref="BK39">
    <cfRule type="cellIs" dxfId="788" priority="787" operator="lessThan">
      <formula>0.0000005</formula>
    </cfRule>
    <cfRule type="cellIs" dxfId="787" priority="788" operator="lessThan">
      <formula>0</formula>
    </cfRule>
    <cfRule type="expression" dxfId="786" priority="789">
      <formula>"&lt;0.000001"</formula>
    </cfRule>
  </conditionalFormatting>
  <conditionalFormatting sqref="BL40:BL42">
    <cfRule type="cellIs" dxfId="785" priority="657" operator="lessThan">
      <formula>0.0000005</formula>
    </cfRule>
    <cfRule type="cellIs" dxfId="784" priority="658" operator="lessThan">
      <formula>0</formula>
    </cfRule>
    <cfRule type="expression" dxfId="783" priority="659">
      <formula>"&lt;0.000001"</formula>
    </cfRule>
  </conditionalFormatting>
  <conditionalFormatting sqref="BJ40:BJ42">
    <cfRule type="cellIs" dxfId="782" priority="663" operator="lessThan">
      <formula>0.0000005</formula>
    </cfRule>
    <cfRule type="cellIs" dxfId="781" priority="664" operator="lessThan">
      <formula>0</formula>
    </cfRule>
    <cfRule type="expression" dxfId="780" priority="665">
      <formula>"&lt;0.000001"</formula>
    </cfRule>
  </conditionalFormatting>
  <conditionalFormatting sqref="F15:L27 BT14:BT27">
    <cfRule type="cellIs" dxfId="779" priority="916" operator="lessThan">
      <formula>0.001</formula>
    </cfRule>
  </conditionalFormatting>
  <conditionalFormatting sqref="Y39">
    <cfRule type="cellIs" dxfId="778" priority="901" operator="lessThan">
      <formula>0.0000005</formula>
    </cfRule>
    <cfRule type="cellIs" dxfId="777" priority="902" operator="lessThan">
      <formula>0</formula>
    </cfRule>
    <cfRule type="expression" dxfId="776" priority="903">
      <formula>"&lt;0.000001"</formula>
    </cfRule>
  </conditionalFormatting>
  <conditionalFormatting sqref="Z39">
    <cfRule type="cellIs" dxfId="775" priority="898" operator="lessThan">
      <formula>0.0000005</formula>
    </cfRule>
    <cfRule type="cellIs" dxfId="774" priority="899" operator="lessThan">
      <formula>0</formula>
    </cfRule>
    <cfRule type="expression" dxfId="773" priority="900">
      <formula>"&lt;0.000001"</formula>
    </cfRule>
  </conditionalFormatting>
  <conditionalFormatting sqref="AA39">
    <cfRule type="cellIs" dxfId="772" priority="895" operator="lessThan">
      <formula>0.0000005</formula>
    </cfRule>
    <cfRule type="cellIs" dxfId="771" priority="896" operator="lessThan">
      <formula>0</formula>
    </cfRule>
    <cfRule type="expression" dxfId="770" priority="897">
      <formula>"&lt;0.000001"</formula>
    </cfRule>
  </conditionalFormatting>
  <conditionalFormatting sqref="AB39">
    <cfRule type="cellIs" dxfId="769" priority="892" operator="lessThan">
      <formula>0.0000005</formula>
    </cfRule>
    <cfRule type="cellIs" dxfId="768" priority="893" operator="lessThan">
      <formula>0</formula>
    </cfRule>
    <cfRule type="expression" dxfId="767" priority="894">
      <formula>"&lt;0.000001"</formula>
    </cfRule>
  </conditionalFormatting>
  <conditionalFormatting sqref="AC39">
    <cfRule type="cellIs" dxfId="766" priority="889" operator="lessThan">
      <formula>0.0000005</formula>
    </cfRule>
    <cfRule type="cellIs" dxfId="765" priority="890" operator="lessThan">
      <formula>0</formula>
    </cfRule>
    <cfRule type="expression" dxfId="764" priority="891">
      <formula>"&lt;0.000001"</formula>
    </cfRule>
  </conditionalFormatting>
  <conditionalFormatting sqref="AD39">
    <cfRule type="cellIs" dxfId="763" priority="886" operator="lessThan">
      <formula>0.0000005</formula>
    </cfRule>
    <cfRule type="cellIs" dxfId="762" priority="887" operator="lessThan">
      <formula>0</formula>
    </cfRule>
    <cfRule type="expression" dxfId="761" priority="888">
      <formula>"&lt;0.000001"</formula>
    </cfRule>
  </conditionalFormatting>
  <conditionalFormatting sqref="AE39">
    <cfRule type="cellIs" dxfId="760" priority="883" operator="lessThan">
      <formula>0.0000005</formula>
    </cfRule>
    <cfRule type="cellIs" dxfId="759" priority="884" operator="lessThan">
      <formula>0</formula>
    </cfRule>
    <cfRule type="expression" dxfId="758" priority="885">
      <formula>"&lt;0.000001"</formula>
    </cfRule>
  </conditionalFormatting>
  <conditionalFormatting sqref="AF39">
    <cfRule type="cellIs" dxfId="757" priority="880" operator="lessThan">
      <formula>0.0000005</formula>
    </cfRule>
    <cfRule type="cellIs" dxfId="756" priority="881" operator="lessThan">
      <formula>0</formula>
    </cfRule>
    <cfRule type="expression" dxfId="755" priority="882">
      <formula>"&lt;0.000001"</formula>
    </cfRule>
  </conditionalFormatting>
  <conditionalFormatting sqref="AG39">
    <cfRule type="cellIs" dxfId="754" priority="877" operator="lessThan">
      <formula>0.0000005</formula>
    </cfRule>
    <cfRule type="cellIs" dxfId="753" priority="878" operator="lessThan">
      <formula>0</formula>
    </cfRule>
    <cfRule type="expression" dxfId="752" priority="879">
      <formula>"&lt;0.000001"</formula>
    </cfRule>
  </conditionalFormatting>
  <conditionalFormatting sqref="AH39">
    <cfRule type="cellIs" dxfId="751" priority="874" operator="lessThan">
      <formula>0.0000005</formula>
    </cfRule>
    <cfRule type="cellIs" dxfId="750" priority="875" operator="lessThan">
      <formula>0</formula>
    </cfRule>
    <cfRule type="expression" dxfId="749" priority="876">
      <formula>"&lt;0.000001"</formula>
    </cfRule>
  </conditionalFormatting>
  <conditionalFormatting sqref="AI39">
    <cfRule type="cellIs" dxfId="748" priority="871" operator="lessThan">
      <formula>0.0000005</formula>
    </cfRule>
    <cfRule type="cellIs" dxfId="747" priority="872" operator="lessThan">
      <formula>0</formula>
    </cfRule>
    <cfRule type="expression" dxfId="746" priority="873">
      <formula>"&lt;0.000001"</formula>
    </cfRule>
  </conditionalFormatting>
  <conditionalFormatting sqref="AJ39">
    <cfRule type="cellIs" dxfId="745" priority="868" operator="lessThan">
      <formula>0.0000005</formula>
    </cfRule>
    <cfRule type="cellIs" dxfId="744" priority="869" operator="lessThan">
      <formula>0</formula>
    </cfRule>
    <cfRule type="expression" dxfId="743" priority="870">
      <formula>"&lt;0.000001"</formula>
    </cfRule>
  </conditionalFormatting>
  <conditionalFormatting sqref="AK39">
    <cfRule type="cellIs" dxfId="742" priority="865" operator="lessThan">
      <formula>0.0000005</formula>
    </cfRule>
    <cfRule type="cellIs" dxfId="741" priority="866" operator="lessThan">
      <formula>0</formula>
    </cfRule>
    <cfRule type="expression" dxfId="740" priority="867">
      <formula>"&lt;0.000001"</formula>
    </cfRule>
  </conditionalFormatting>
  <conditionalFormatting sqref="AL39">
    <cfRule type="cellIs" dxfId="739" priority="862" operator="lessThan">
      <formula>0.0000005</formula>
    </cfRule>
    <cfRule type="cellIs" dxfId="738" priority="863" operator="lessThan">
      <formula>0</formula>
    </cfRule>
    <cfRule type="expression" dxfId="737" priority="864">
      <formula>"&lt;0.000001"</formula>
    </cfRule>
  </conditionalFormatting>
  <conditionalFormatting sqref="AM39">
    <cfRule type="cellIs" dxfId="736" priority="859" operator="lessThan">
      <formula>0.0000005</formula>
    </cfRule>
    <cfRule type="cellIs" dxfId="735" priority="860" operator="lessThan">
      <formula>0</formula>
    </cfRule>
    <cfRule type="expression" dxfId="734" priority="861">
      <formula>"&lt;0.000001"</formula>
    </cfRule>
  </conditionalFormatting>
  <conditionalFormatting sqref="AN39">
    <cfRule type="cellIs" dxfId="733" priority="856" operator="lessThan">
      <formula>0.0000005</formula>
    </cfRule>
    <cfRule type="cellIs" dxfId="732" priority="857" operator="lessThan">
      <formula>0</formula>
    </cfRule>
    <cfRule type="expression" dxfId="731" priority="858">
      <formula>"&lt;0.000001"</formula>
    </cfRule>
  </conditionalFormatting>
  <conditionalFormatting sqref="AO39">
    <cfRule type="cellIs" dxfId="730" priority="853" operator="lessThan">
      <formula>0.0000005</formula>
    </cfRule>
    <cfRule type="cellIs" dxfId="729" priority="854" operator="lessThan">
      <formula>0</formula>
    </cfRule>
    <cfRule type="expression" dxfId="728" priority="855">
      <formula>"&lt;0.000001"</formula>
    </cfRule>
  </conditionalFormatting>
  <conditionalFormatting sqref="AP39">
    <cfRule type="cellIs" dxfId="727" priority="850" operator="lessThan">
      <formula>0.0000005</formula>
    </cfRule>
    <cfRule type="cellIs" dxfId="726" priority="851" operator="lessThan">
      <formula>0</formula>
    </cfRule>
    <cfRule type="expression" dxfId="725" priority="852">
      <formula>"&lt;0.000001"</formula>
    </cfRule>
  </conditionalFormatting>
  <conditionalFormatting sqref="AQ39">
    <cfRule type="cellIs" dxfId="724" priority="847" operator="lessThan">
      <formula>0.0000005</formula>
    </cfRule>
    <cfRule type="cellIs" dxfId="723" priority="848" operator="lessThan">
      <formula>0</formula>
    </cfRule>
    <cfRule type="expression" dxfId="722" priority="849">
      <formula>"&lt;0.000001"</formula>
    </cfRule>
  </conditionalFormatting>
  <conditionalFormatting sqref="AR39">
    <cfRule type="cellIs" dxfId="721" priority="844" operator="lessThan">
      <formula>0.0000005</formula>
    </cfRule>
    <cfRule type="cellIs" dxfId="720" priority="845" operator="lessThan">
      <formula>0</formula>
    </cfRule>
    <cfRule type="expression" dxfId="719" priority="846">
      <formula>"&lt;0.000001"</formula>
    </cfRule>
  </conditionalFormatting>
  <conditionalFormatting sqref="AS39">
    <cfRule type="cellIs" dxfId="718" priority="841" operator="lessThan">
      <formula>0.0000005</formula>
    </cfRule>
    <cfRule type="cellIs" dxfId="717" priority="842" operator="lessThan">
      <formula>0</formula>
    </cfRule>
    <cfRule type="expression" dxfId="716" priority="843">
      <formula>"&lt;0.000001"</formula>
    </cfRule>
  </conditionalFormatting>
  <conditionalFormatting sqref="AT39">
    <cfRule type="cellIs" dxfId="715" priority="838" operator="lessThan">
      <formula>0.0000005</formula>
    </cfRule>
    <cfRule type="cellIs" dxfId="714" priority="839" operator="lessThan">
      <formula>0</formula>
    </cfRule>
    <cfRule type="expression" dxfId="713" priority="840">
      <formula>"&lt;0.000001"</formula>
    </cfRule>
  </conditionalFormatting>
  <conditionalFormatting sqref="AU39">
    <cfRule type="cellIs" dxfId="712" priority="835" operator="lessThan">
      <formula>0.0000005</formula>
    </cfRule>
    <cfRule type="cellIs" dxfId="711" priority="836" operator="lessThan">
      <formula>0</formula>
    </cfRule>
    <cfRule type="expression" dxfId="710" priority="837">
      <formula>"&lt;0.000001"</formula>
    </cfRule>
  </conditionalFormatting>
  <conditionalFormatting sqref="AV39">
    <cfRule type="cellIs" dxfId="709" priority="832" operator="lessThan">
      <formula>0.0000005</formula>
    </cfRule>
    <cfRule type="cellIs" dxfId="708" priority="833" operator="lessThan">
      <formula>0</formula>
    </cfRule>
    <cfRule type="expression" dxfId="707" priority="834">
      <formula>"&lt;0.000001"</formula>
    </cfRule>
  </conditionalFormatting>
  <conditionalFormatting sqref="AW39">
    <cfRule type="cellIs" dxfId="706" priority="829" operator="lessThan">
      <formula>0.0000005</formula>
    </cfRule>
    <cfRule type="cellIs" dxfId="705" priority="830" operator="lessThan">
      <formula>0</formula>
    </cfRule>
    <cfRule type="expression" dxfId="704" priority="831">
      <formula>"&lt;0.000001"</formula>
    </cfRule>
  </conditionalFormatting>
  <conditionalFormatting sqref="AX39">
    <cfRule type="cellIs" dxfId="703" priority="826" operator="lessThan">
      <formula>0.0000005</formula>
    </cfRule>
    <cfRule type="cellIs" dxfId="702" priority="827" operator="lessThan">
      <formula>0</formula>
    </cfRule>
    <cfRule type="expression" dxfId="701" priority="828">
      <formula>"&lt;0.000001"</formula>
    </cfRule>
  </conditionalFormatting>
  <conditionalFormatting sqref="AY39">
    <cfRule type="cellIs" dxfId="700" priority="823" operator="lessThan">
      <formula>0.0000005</formula>
    </cfRule>
    <cfRule type="cellIs" dxfId="699" priority="824" operator="lessThan">
      <formula>0</formula>
    </cfRule>
    <cfRule type="expression" dxfId="698" priority="825">
      <formula>"&lt;0.000001"</formula>
    </cfRule>
  </conditionalFormatting>
  <conditionalFormatting sqref="AZ39">
    <cfRule type="cellIs" dxfId="697" priority="820" operator="lessThan">
      <formula>0.0000005</formula>
    </cfRule>
    <cfRule type="cellIs" dxfId="696" priority="821" operator="lessThan">
      <formula>0</formula>
    </cfRule>
    <cfRule type="expression" dxfId="695" priority="822">
      <formula>"&lt;0.000001"</formula>
    </cfRule>
  </conditionalFormatting>
  <conditionalFormatting sqref="BA39">
    <cfRule type="cellIs" dxfId="694" priority="817" operator="lessThan">
      <formula>0.0000005</formula>
    </cfRule>
    <cfRule type="cellIs" dxfId="693" priority="818" operator="lessThan">
      <formula>0</formula>
    </cfRule>
    <cfRule type="expression" dxfId="692" priority="819">
      <formula>"&lt;0.000001"</formula>
    </cfRule>
  </conditionalFormatting>
  <conditionalFormatting sqref="BB39">
    <cfRule type="cellIs" dxfId="691" priority="814" operator="lessThan">
      <formula>0.0000005</formula>
    </cfRule>
    <cfRule type="cellIs" dxfId="690" priority="815" operator="lessThan">
      <formula>0</formula>
    </cfRule>
    <cfRule type="expression" dxfId="689" priority="816">
      <formula>"&lt;0.000001"</formula>
    </cfRule>
  </conditionalFormatting>
  <conditionalFormatting sqref="BC39">
    <cfRule type="cellIs" dxfId="688" priority="811" operator="lessThan">
      <formula>0.0000005</formula>
    </cfRule>
    <cfRule type="cellIs" dxfId="687" priority="812" operator="lessThan">
      <formula>0</formula>
    </cfRule>
    <cfRule type="expression" dxfId="686" priority="813">
      <formula>"&lt;0.000001"</formula>
    </cfRule>
  </conditionalFormatting>
  <conditionalFormatting sqref="BD39">
    <cfRule type="cellIs" dxfId="685" priority="808" operator="lessThan">
      <formula>0.0000005</formula>
    </cfRule>
    <cfRule type="cellIs" dxfId="684" priority="809" operator="lessThan">
      <formula>0</formula>
    </cfRule>
    <cfRule type="expression" dxfId="683" priority="810">
      <formula>"&lt;0.000001"</formula>
    </cfRule>
  </conditionalFormatting>
  <conditionalFormatting sqref="BE39">
    <cfRule type="cellIs" dxfId="682" priority="805" operator="lessThan">
      <formula>0.0000005</formula>
    </cfRule>
    <cfRule type="cellIs" dxfId="681" priority="806" operator="lessThan">
      <formula>0</formula>
    </cfRule>
    <cfRule type="expression" dxfId="680" priority="807">
      <formula>"&lt;0.000001"</formula>
    </cfRule>
  </conditionalFormatting>
  <conditionalFormatting sqref="BF39">
    <cfRule type="cellIs" dxfId="679" priority="802" operator="lessThan">
      <formula>0.0000005</formula>
    </cfRule>
    <cfRule type="cellIs" dxfId="678" priority="803" operator="lessThan">
      <formula>0</formula>
    </cfRule>
    <cfRule type="expression" dxfId="677" priority="804">
      <formula>"&lt;0.000001"</formula>
    </cfRule>
  </conditionalFormatting>
  <conditionalFormatting sqref="BG39">
    <cfRule type="cellIs" dxfId="676" priority="799" operator="lessThan">
      <formula>0.0000005</formula>
    </cfRule>
    <cfRule type="cellIs" dxfId="675" priority="800" operator="lessThan">
      <formula>0</formula>
    </cfRule>
    <cfRule type="expression" dxfId="674" priority="801">
      <formula>"&lt;0.000001"</formula>
    </cfRule>
  </conditionalFormatting>
  <conditionalFormatting sqref="BH39">
    <cfRule type="cellIs" dxfId="673" priority="796" operator="lessThan">
      <formula>0.0000005</formula>
    </cfRule>
    <cfRule type="cellIs" dxfId="672" priority="797" operator="lessThan">
      <formula>0</formula>
    </cfRule>
    <cfRule type="expression" dxfId="671" priority="798">
      <formula>"&lt;0.000001"</formula>
    </cfRule>
  </conditionalFormatting>
  <conditionalFormatting sqref="BI39">
    <cfRule type="cellIs" dxfId="670" priority="793" operator="lessThan">
      <formula>0.0000005</formula>
    </cfRule>
    <cfRule type="cellIs" dxfId="669" priority="794" operator="lessThan">
      <formula>0</formula>
    </cfRule>
    <cfRule type="expression" dxfId="668" priority="795">
      <formula>"&lt;0.000001"</formula>
    </cfRule>
  </conditionalFormatting>
  <conditionalFormatting sqref="BJ39">
    <cfRule type="cellIs" dxfId="667" priority="790" operator="lessThan">
      <formula>0.0000005</formula>
    </cfRule>
    <cfRule type="cellIs" dxfId="666" priority="791" operator="lessThan">
      <formula>0</formula>
    </cfRule>
    <cfRule type="expression" dxfId="665" priority="792">
      <formula>"&lt;0.000001"</formula>
    </cfRule>
  </conditionalFormatting>
  <conditionalFormatting sqref="Y40:Y42">
    <cfRule type="cellIs" dxfId="664" priority="774" operator="lessThan">
      <formula>0.0000005</formula>
    </cfRule>
    <cfRule type="cellIs" dxfId="663" priority="775" operator="lessThan">
      <formula>0</formula>
    </cfRule>
    <cfRule type="expression" dxfId="662" priority="776">
      <formula>"&lt;0.000001"</formula>
    </cfRule>
  </conditionalFormatting>
  <conditionalFormatting sqref="Z40:Z42">
    <cfRule type="cellIs" dxfId="661" priority="771" operator="lessThan">
      <formula>0.0000005</formula>
    </cfRule>
    <cfRule type="cellIs" dxfId="660" priority="772" operator="lessThan">
      <formula>0</formula>
    </cfRule>
    <cfRule type="expression" dxfId="659" priority="773">
      <formula>"&lt;0.000001"</formula>
    </cfRule>
  </conditionalFormatting>
  <conditionalFormatting sqref="AA40:AA42">
    <cfRule type="cellIs" dxfId="658" priority="768" operator="lessThan">
      <formula>0.0000005</formula>
    </cfRule>
    <cfRule type="cellIs" dxfId="657" priority="769" operator="lessThan">
      <formula>0</formula>
    </cfRule>
    <cfRule type="expression" dxfId="656" priority="770">
      <formula>"&lt;0.000001"</formula>
    </cfRule>
  </conditionalFormatting>
  <conditionalFormatting sqref="AB40:AB42">
    <cfRule type="cellIs" dxfId="655" priority="765" operator="lessThan">
      <formula>0.0000005</formula>
    </cfRule>
    <cfRule type="cellIs" dxfId="654" priority="766" operator="lessThan">
      <formula>0</formula>
    </cfRule>
    <cfRule type="expression" dxfId="653" priority="767">
      <formula>"&lt;0.000001"</formula>
    </cfRule>
  </conditionalFormatting>
  <conditionalFormatting sqref="AC40:AC42">
    <cfRule type="cellIs" dxfId="652" priority="762" operator="lessThan">
      <formula>0.0000005</formula>
    </cfRule>
    <cfRule type="cellIs" dxfId="651" priority="763" operator="lessThan">
      <formula>0</formula>
    </cfRule>
    <cfRule type="expression" dxfId="650" priority="764">
      <formula>"&lt;0.000001"</formula>
    </cfRule>
  </conditionalFormatting>
  <conditionalFormatting sqref="AD40:AD42">
    <cfRule type="cellIs" dxfId="649" priority="759" operator="lessThan">
      <formula>0.0000005</formula>
    </cfRule>
    <cfRule type="cellIs" dxfId="648" priority="760" operator="lessThan">
      <formula>0</formula>
    </cfRule>
    <cfRule type="expression" dxfId="647" priority="761">
      <formula>"&lt;0.000001"</formula>
    </cfRule>
  </conditionalFormatting>
  <conditionalFormatting sqref="AE40:AE42">
    <cfRule type="cellIs" dxfId="646" priority="756" operator="lessThan">
      <formula>0.0000005</formula>
    </cfRule>
    <cfRule type="cellIs" dxfId="645" priority="757" operator="lessThan">
      <formula>0</formula>
    </cfRule>
    <cfRule type="expression" dxfId="644" priority="758">
      <formula>"&lt;0.000001"</formula>
    </cfRule>
  </conditionalFormatting>
  <conditionalFormatting sqref="AF40:AF42">
    <cfRule type="cellIs" dxfId="643" priority="753" operator="lessThan">
      <formula>0.0000005</formula>
    </cfRule>
    <cfRule type="cellIs" dxfId="642" priority="754" operator="lessThan">
      <formula>0</formula>
    </cfRule>
    <cfRule type="expression" dxfId="641" priority="755">
      <formula>"&lt;0.000001"</formula>
    </cfRule>
  </conditionalFormatting>
  <conditionalFormatting sqref="AG40:AG42">
    <cfRule type="cellIs" dxfId="640" priority="750" operator="lessThan">
      <formula>0.0000005</formula>
    </cfRule>
    <cfRule type="cellIs" dxfId="639" priority="751" operator="lessThan">
      <formula>0</formula>
    </cfRule>
    <cfRule type="expression" dxfId="638" priority="752">
      <formula>"&lt;0.000001"</formula>
    </cfRule>
  </conditionalFormatting>
  <conditionalFormatting sqref="AH40:AH42">
    <cfRule type="cellIs" dxfId="637" priority="747" operator="lessThan">
      <formula>0.0000005</formula>
    </cfRule>
    <cfRule type="cellIs" dxfId="636" priority="748" operator="lessThan">
      <formula>0</formula>
    </cfRule>
    <cfRule type="expression" dxfId="635" priority="749">
      <formula>"&lt;0.000001"</formula>
    </cfRule>
  </conditionalFormatting>
  <conditionalFormatting sqref="AI40:AI42">
    <cfRule type="cellIs" dxfId="634" priority="744" operator="lessThan">
      <formula>0.0000005</formula>
    </cfRule>
    <cfRule type="cellIs" dxfId="633" priority="745" operator="lessThan">
      <formula>0</formula>
    </cfRule>
    <cfRule type="expression" dxfId="632" priority="746">
      <formula>"&lt;0.000001"</formula>
    </cfRule>
  </conditionalFormatting>
  <conditionalFormatting sqref="AJ40:AJ42">
    <cfRule type="cellIs" dxfId="631" priority="741" operator="lessThan">
      <formula>0.0000005</formula>
    </cfRule>
    <cfRule type="cellIs" dxfId="630" priority="742" operator="lessThan">
      <formula>0</formula>
    </cfRule>
    <cfRule type="expression" dxfId="629" priority="743">
      <formula>"&lt;0.000001"</formula>
    </cfRule>
  </conditionalFormatting>
  <conditionalFormatting sqref="AK40:AK42">
    <cfRule type="cellIs" dxfId="628" priority="738" operator="lessThan">
      <formula>0.0000005</formula>
    </cfRule>
    <cfRule type="cellIs" dxfId="627" priority="739" operator="lessThan">
      <formula>0</formula>
    </cfRule>
    <cfRule type="expression" dxfId="626" priority="740">
      <formula>"&lt;0.000001"</formula>
    </cfRule>
  </conditionalFormatting>
  <conditionalFormatting sqref="AL40:AL42">
    <cfRule type="cellIs" dxfId="625" priority="735" operator="lessThan">
      <formula>0.0000005</formula>
    </cfRule>
    <cfRule type="cellIs" dxfId="624" priority="736" operator="lessThan">
      <formula>0</formula>
    </cfRule>
    <cfRule type="expression" dxfId="623" priority="737">
      <formula>"&lt;0.000001"</formula>
    </cfRule>
  </conditionalFormatting>
  <conditionalFormatting sqref="AM40:AM42">
    <cfRule type="cellIs" dxfId="622" priority="732" operator="lessThan">
      <formula>0.0000005</formula>
    </cfRule>
    <cfRule type="cellIs" dxfId="621" priority="733" operator="lessThan">
      <formula>0</formula>
    </cfRule>
    <cfRule type="expression" dxfId="620" priority="734">
      <formula>"&lt;0.000001"</formula>
    </cfRule>
  </conditionalFormatting>
  <conditionalFormatting sqref="AN40:AN42">
    <cfRule type="cellIs" dxfId="619" priority="729" operator="lessThan">
      <formula>0.0000005</formula>
    </cfRule>
    <cfRule type="cellIs" dxfId="618" priority="730" operator="lessThan">
      <formula>0</formula>
    </cfRule>
    <cfRule type="expression" dxfId="617" priority="731">
      <formula>"&lt;0.000001"</formula>
    </cfRule>
  </conditionalFormatting>
  <conditionalFormatting sqref="AO40:AO42">
    <cfRule type="cellIs" dxfId="616" priority="726" operator="lessThan">
      <formula>0.0000005</formula>
    </cfRule>
    <cfRule type="cellIs" dxfId="615" priority="727" operator="lessThan">
      <formula>0</formula>
    </cfRule>
    <cfRule type="expression" dxfId="614" priority="728">
      <formula>"&lt;0.000001"</formula>
    </cfRule>
  </conditionalFormatting>
  <conditionalFormatting sqref="AP40:AP42">
    <cfRule type="cellIs" dxfId="613" priority="723" operator="lessThan">
      <formula>0.0000005</formula>
    </cfRule>
    <cfRule type="cellIs" dxfId="612" priority="724" operator="lessThan">
      <formula>0</formula>
    </cfRule>
    <cfRule type="expression" dxfId="611" priority="725">
      <formula>"&lt;0.000001"</formula>
    </cfRule>
  </conditionalFormatting>
  <conditionalFormatting sqref="AQ40:AQ42">
    <cfRule type="cellIs" dxfId="610" priority="720" operator="lessThan">
      <formula>0.0000005</formula>
    </cfRule>
    <cfRule type="cellIs" dxfId="609" priority="721" operator="lessThan">
      <formula>0</formula>
    </cfRule>
    <cfRule type="expression" dxfId="608" priority="722">
      <formula>"&lt;0.000001"</formula>
    </cfRule>
  </conditionalFormatting>
  <conditionalFormatting sqref="AR40:AR42">
    <cfRule type="cellIs" dxfId="607" priority="717" operator="lessThan">
      <formula>0.0000005</formula>
    </cfRule>
    <cfRule type="cellIs" dxfId="606" priority="718" operator="lessThan">
      <formula>0</formula>
    </cfRule>
    <cfRule type="expression" dxfId="605" priority="719">
      <formula>"&lt;0.000001"</formula>
    </cfRule>
  </conditionalFormatting>
  <conditionalFormatting sqref="AS40:AS42">
    <cfRule type="cellIs" dxfId="604" priority="714" operator="lessThan">
      <formula>0.0000005</formula>
    </cfRule>
    <cfRule type="cellIs" dxfId="603" priority="715" operator="lessThan">
      <formula>0</formula>
    </cfRule>
    <cfRule type="expression" dxfId="602" priority="716">
      <formula>"&lt;0.000001"</formula>
    </cfRule>
  </conditionalFormatting>
  <conditionalFormatting sqref="AT40:AT42">
    <cfRule type="cellIs" dxfId="601" priority="711" operator="lessThan">
      <formula>0.0000005</formula>
    </cfRule>
    <cfRule type="cellIs" dxfId="600" priority="712" operator="lessThan">
      <formula>0</formula>
    </cfRule>
    <cfRule type="expression" dxfId="599" priority="713">
      <formula>"&lt;0.000001"</formula>
    </cfRule>
  </conditionalFormatting>
  <conditionalFormatting sqref="AU40:AU42">
    <cfRule type="cellIs" dxfId="598" priority="708" operator="lessThan">
      <formula>0.0000005</formula>
    </cfRule>
    <cfRule type="cellIs" dxfId="597" priority="709" operator="lessThan">
      <formula>0</formula>
    </cfRule>
    <cfRule type="expression" dxfId="596" priority="710">
      <formula>"&lt;0.000001"</formula>
    </cfRule>
  </conditionalFormatting>
  <conditionalFormatting sqref="AV40:AV42">
    <cfRule type="cellIs" dxfId="595" priority="705" operator="lessThan">
      <formula>0.0000005</formula>
    </cfRule>
    <cfRule type="cellIs" dxfId="594" priority="706" operator="lessThan">
      <formula>0</formula>
    </cfRule>
    <cfRule type="expression" dxfId="593" priority="707">
      <formula>"&lt;0.000001"</formula>
    </cfRule>
  </conditionalFormatting>
  <conditionalFormatting sqref="AW40:AW42">
    <cfRule type="cellIs" dxfId="592" priority="702" operator="lessThan">
      <formula>0.0000005</formula>
    </cfRule>
    <cfRule type="cellIs" dxfId="591" priority="703" operator="lessThan">
      <formula>0</formula>
    </cfRule>
    <cfRule type="expression" dxfId="590" priority="704">
      <formula>"&lt;0.000001"</formula>
    </cfRule>
  </conditionalFormatting>
  <conditionalFormatting sqref="AX40:AX42">
    <cfRule type="cellIs" dxfId="589" priority="699" operator="lessThan">
      <formula>0.0000005</formula>
    </cfRule>
    <cfRule type="cellIs" dxfId="588" priority="700" operator="lessThan">
      <formula>0</formula>
    </cfRule>
    <cfRule type="expression" dxfId="587" priority="701">
      <formula>"&lt;0.000001"</formula>
    </cfRule>
  </conditionalFormatting>
  <conditionalFormatting sqref="AY40:AY42">
    <cfRule type="cellIs" dxfId="586" priority="696" operator="lessThan">
      <formula>0.0000005</formula>
    </cfRule>
    <cfRule type="cellIs" dxfId="585" priority="697" operator="lessThan">
      <formula>0</formula>
    </cfRule>
    <cfRule type="expression" dxfId="584" priority="698">
      <formula>"&lt;0.000001"</formula>
    </cfRule>
  </conditionalFormatting>
  <conditionalFormatting sqref="AZ40:AZ42">
    <cfRule type="cellIs" dxfId="583" priority="693" operator="lessThan">
      <formula>0.0000005</formula>
    </cfRule>
    <cfRule type="cellIs" dxfId="582" priority="694" operator="lessThan">
      <formula>0</formula>
    </cfRule>
    <cfRule type="expression" dxfId="581" priority="695">
      <formula>"&lt;0.000001"</formula>
    </cfRule>
  </conditionalFormatting>
  <conditionalFormatting sqref="BA40:BA42">
    <cfRule type="cellIs" dxfId="580" priority="690" operator="lessThan">
      <formula>0.0000005</formula>
    </cfRule>
    <cfRule type="cellIs" dxfId="579" priority="691" operator="lessThan">
      <formula>0</formula>
    </cfRule>
    <cfRule type="expression" dxfId="578" priority="692">
      <formula>"&lt;0.000001"</formula>
    </cfRule>
  </conditionalFormatting>
  <conditionalFormatting sqref="BB40:BB42">
    <cfRule type="cellIs" dxfId="577" priority="687" operator="lessThan">
      <formula>0.0000005</formula>
    </cfRule>
    <cfRule type="cellIs" dxfId="576" priority="688" operator="lessThan">
      <formula>0</formula>
    </cfRule>
    <cfRule type="expression" dxfId="575" priority="689">
      <formula>"&lt;0.000001"</formula>
    </cfRule>
  </conditionalFormatting>
  <conditionalFormatting sqref="BC40:BC42">
    <cfRule type="cellIs" dxfId="574" priority="684" operator="lessThan">
      <formula>0.0000005</formula>
    </cfRule>
    <cfRule type="cellIs" dxfId="573" priority="685" operator="lessThan">
      <formula>0</formula>
    </cfRule>
    <cfRule type="expression" dxfId="572" priority="686">
      <formula>"&lt;0.000001"</formula>
    </cfRule>
  </conditionalFormatting>
  <conditionalFormatting sqref="BD40:BD42">
    <cfRule type="cellIs" dxfId="571" priority="681" operator="lessThan">
      <formula>0.0000005</formula>
    </cfRule>
    <cfRule type="cellIs" dxfId="570" priority="682" operator="lessThan">
      <formula>0</formula>
    </cfRule>
    <cfRule type="expression" dxfId="569" priority="683">
      <formula>"&lt;0.000001"</formula>
    </cfRule>
  </conditionalFormatting>
  <conditionalFormatting sqref="BE40:BE42">
    <cfRule type="cellIs" dxfId="568" priority="678" operator="lessThan">
      <formula>0.0000005</formula>
    </cfRule>
    <cfRule type="cellIs" dxfId="567" priority="679" operator="lessThan">
      <formula>0</formula>
    </cfRule>
    <cfRule type="expression" dxfId="566" priority="680">
      <formula>"&lt;0.000001"</formula>
    </cfRule>
  </conditionalFormatting>
  <conditionalFormatting sqref="BF40:BF42">
    <cfRule type="cellIs" dxfId="565" priority="675" operator="lessThan">
      <formula>0.0000005</formula>
    </cfRule>
    <cfRule type="cellIs" dxfId="564" priority="676" operator="lessThan">
      <formula>0</formula>
    </cfRule>
    <cfRule type="expression" dxfId="563" priority="677">
      <formula>"&lt;0.000001"</formula>
    </cfRule>
  </conditionalFormatting>
  <conditionalFormatting sqref="BG40:BG42">
    <cfRule type="cellIs" dxfId="562" priority="672" operator="lessThan">
      <formula>0.0000005</formula>
    </cfRule>
    <cfRule type="cellIs" dxfId="561" priority="673" operator="lessThan">
      <formula>0</formula>
    </cfRule>
    <cfRule type="expression" dxfId="560" priority="674">
      <formula>"&lt;0.000001"</formula>
    </cfRule>
  </conditionalFormatting>
  <conditionalFormatting sqref="BH40:BH42">
    <cfRule type="cellIs" dxfId="559" priority="669" operator="lessThan">
      <formula>0.0000005</formula>
    </cfRule>
    <cfRule type="cellIs" dxfId="558" priority="670" operator="lessThan">
      <formula>0</formula>
    </cfRule>
    <cfRule type="expression" dxfId="557" priority="671">
      <formula>"&lt;0.000001"</formula>
    </cfRule>
  </conditionalFormatting>
  <conditionalFormatting sqref="BI40:BI42">
    <cfRule type="cellIs" dxfId="556" priority="666" operator="lessThan">
      <formula>0.0000005</formula>
    </cfRule>
    <cfRule type="cellIs" dxfId="555" priority="667" operator="lessThan">
      <formula>0</formula>
    </cfRule>
    <cfRule type="expression" dxfId="554" priority="668">
      <formula>"&lt;0.000001"</formula>
    </cfRule>
  </conditionalFormatting>
  <conditionalFormatting sqref="BK40:BK42">
    <cfRule type="cellIs" dxfId="553" priority="660" operator="lessThan">
      <formula>0.0000005</formula>
    </cfRule>
    <cfRule type="cellIs" dxfId="552" priority="661" operator="lessThan">
      <formula>0</formula>
    </cfRule>
    <cfRule type="expression" dxfId="551" priority="662">
      <formula>"&lt;0.000001"</formula>
    </cfRule>
  </conditionalFormatting>
  <conditionalFormatting sqref="BT10:BT13 F10:L13">
    <cfRule type="cellIs" dxfId="550" priority="656" operator="lessThan">
      <formula>0.001</formula>
    </cfRule>
  </conditionalFormatting>
  <conditionalFormatting sqref="BT10:BT13">
    <cfRule type="cellIs" dxfId="549" priority="655" operator="lessThan">
      <formula>0.001</formula>
    </cfRule>
  </conditionalFormatting>
  <conditionalFormatting sqref="F10:U13">
    <cfRule type="cellIs" dxfId="548" priority="654" operator="lessThan">
      <formula>0.001</formula>
    </cfRule>
  </conditionalFormatting>
  <conditionalFormatting sqref="F10:X13">
    <cfRule type="cellIs" dxfId="547" priority="651" operator="lessThan">
      <formula>0.0000005</formula>
    </cfRule>
    <cfRule type="cellIs" dxfId="546" priority="652" operator="lessThan">
      <formula>0</formula>
    </cfRule>
    <cfRule type="expression" dxfId="545" priority="653">
      <formula>"&lt;0.000001"</formula>
    </cfRule>
  </conditionalFormatting>
  <conditionalFormatting sqref="BW10:BW13">
    <cfRule type="cellIs" dxfId="544" priority="650" operator="lessThan">
      <formula>0.005</formula>
    </cfRule>
  </conditionalFormatting>
  <conditionalFormatting sqref="Y10:Y13">
    <cfRule type="cellIs" dxfId="543" priority="647" operator="lessThan">
      <formula>0.0000005</formula>
    </cfRule>
    <cfRule type="cellIs" dxfId="542" priority="648" operator="lessThan">
      <formula>0</formula>
    </cfRule>
    <cfRule type="expression" dxfId="541" priority="649">
      <formula>"&lt;0.000001"</formula>
    </cfRule>
  </conditionalFormatting>
  <conditionalFormatting sqref="Z10:Z13">
    <cfRule type="cellIs" dxfId="540" priority="644" operator="lessThan">
      <formula>0.0000005</formula>
    </cfRule>
    <cfRule type="cellIs" dxfId="539" priority="645" operator="lessThan">
      <formula>0</formula>
    </cfRule>
    <cfRule type="expression" dxfId="538" priority="646">
      <formula>"&lt;0.000001"</formula>
    </cfRule>
  </conditionalFormatting>
  <conditionalFormatting sqref="AA10:AA13">
    <cfRule type="cellIs" dxfId="537" priority="641" operator="lessThan">
      <formula>0.0000005</formula>
    </cfRule>
    <cfRule type="cellIs" dxfId="536" priority="642" operator="lessThan">
      <formula>0</formula>
    </cfRule>
    <cfRule type="expression" dxfId="535" priority="643">
      <formula>"&lt;0.000001"</formula>
    </cfRule>
  </conditionalFormatting>
  <conditionalFormatting sqref="AB10:AB13">
    <cfRule type="cellIs" dxfId="534" priority="638" operator="lessThan">
      <formula>0.0000005</formula>
    </cfRule>
    <cfRule type="cellIs" dxfId="533" priority="639" operator="lessThan">
      <formula>0</formula>
    </cfRule>
    <cfRule type="expression" dxfId="532" priority="640">
      <formula>"&lt;0.000001"</formula>
    </cfRule>
  </conditionalFormatting>
  <conditionalFormatting sqref="AC10:AC13">
    <cfRule type="cellIs" dxfId="531" priority="635" operator="lessThan">
      <formula>0.0000005</formula>
    </cfRule>
    <cfRule type="cellIs" dxfId="530" priority="636" operator="lessThan">
      <formula>0</formula>
    </cfRule>
    <cfRule type="expression" dxfId="529" priority="637">
      <formula>"&lt;0.000001"</formula>
    </cfRule>
  </conditionalFormatting>
  <conditionalFormatting sqref="AD10:AD13">
    <cfRule type="cellIs" dxfId="528" priority="632" operator="lessThan">
      <formula>0.0000005</formula>
    </cfRule>
    <cfRule type="cellIs" dxfId="527" priority="633" operator="lessThan">
      <formula>0</formula>
    </cfRule>
    <cfRule type="expression" dxfId="526" priority="634">
      <formula>"&lt;0.000001"</formula>
    </cfRule>
  </conditionalFormatting>
  <conditionalFormatting sqref="AE10:AE13">
    <cfRule type="cellIs" dxfId="525" priority="629" operator="lessThan">
      <formula>0.0000005</formula>
    </cfRule>
    <cfRule type="cellIs" dxfId="524" priority="630" operator="lessThan">
      <formula>0</formula>
    </cfRule>
    <cfRule type="expression" dxfId="523" priority="631">
      <formula>"&lt;0.000001"</formula>
    </cfRule>
  </conditionalFormatting>
  <conditionalFormatting sqref="AF10:AF13">
    <cfRule type="cellIs" dxfId="522" priority="626" operator="lessThan">
      <formula>0.0000005</formula>
    </cfRule>
    <cfRule type="cellIs" dxfId="521" priority="627" operator="lessThan">
      <formula>0</formula>
    </cfRule>
    <cfRule type="expression" dxfId="520" priority="628">
      <formula>"&lt;0.000001"</formula>
    </cfRule>
  </conditionalFormatting>
  <conditionalFormatting sqref="AG10:AG13">
    <cfRule type="cellIs" dxfId="519" priority="623" operator="lessThan">
      <formula>0.0000005</formula>
    </cfRule>
    <cfRule type="cellIs" dxfId="518" priority="624" operator="lessThan">
      <formula>0</formula>
    </cfRule>
    <cfRule type="expression" dxfId="517" priority="625">
      <formula>"&lt;0.000001"</formula>
    </cfRule>
  </conditionalFormatting>
  <conditionalFormatting sqref="AH10:AH13">
    <cfRule type="cellIs" dxfId="516" priority="620" operator="lessThan">
      <formula>0.0000005</formula>
    </cfRule>
    <cfRule type="cellIs" dxfId="515" priority="621" operator="lessThan">
      <formula>0</formula>
    </cfRule>
    <cfRule type="expression" dxfId="514" priority="622">
      <formula>"&lt;0.000001"</formula>
    </cfRule>
  </conditionalFormatting>
  <conditionalFormatting sqref="AI10:AI13">
    <cfRule type="cellIs" dxfId="513" priority="617" operator="lessThan">
      <formula>0.0000005</formula>
    </cfRule>
    <cfRule type="cellIs" dxfId="512" priority="618" operator="lessThan">
      <formula>0</formula>
    </cfRule>
    <cfRule type="expression" dxfId="511" priority="619">
      <formula>"&lt;0.000001"</formula>
    </cfRule>
  </conditionalFormatting>
  <conditionalFormatting sqref="AJ10:AJ13">
    <cfRule type="cellIs" dxfId="510" priority="614" operator="lessThan">
      <formula>0.0000005</formula>
    </cfRule>
    <cfRule type="cellIs" dxfId="509" priority="615" operator="lessThan">
      <formula>0</formula>
    </cfRule>
    <cfRule type="expression" dxfId="508" priority="616">
      <formula>"&lt;0.000001"</formula>
    </cfRule>
  </conditionalFormatting>
  <conditionalFormatting sqref="AK10:AK13">
    <cfRule type="cellIs" dxfId="507" priority="611" operator="lessThan">
      <formula>0.0000005</formula>
    </cfRule>
    <cfRule type="cellIs" dxfId="506" priority="612" operator="lessThan">
      <formula>0</formula>
    </cfRule>
    <cfRule type="expression" dxfId="505" priority="613">
      <formula>"&lt;0.000001"</formula>
    </cfRule>
  </conditionalFormatting>
  <conditionalFormatting sqref="AL10:AL13">
    <cfRule type="cellIs" dxfId="504" priority="608" operator="lessThan">
      <formula>0.0000005</formula>
    </cfRule>
    <cfRule type="cellIs" dxfId="503" priority="609" operator="lessThan">
      <formula>0</formula>
    </cfRule>
    <cfRule type="expression" dxfId="502" priority="610">
      <formula>"&lt;0.000001"</formula>
    </cfRule>
  </conditionalFormatting>
  <conditionalFormatting sqref="AM10:AM13">
    <cfRule type="cellIs" dxfId="501" priority="605" operator="lessThan">
      <formula>0.0000005</formula>
    </cfRule>
    <cfRule type="cellIs" dxfId="500" priority="606" operator="lessThan">
      <formula>0</formula>
    </cfRule>
    <cfRule type="expression" dxfId="499" priority="607">
      <formula>"&lt;0.000001"</formula>
    </cfRule>
  </conditionalFormatting>
  <conditionalFormatting sqref="AN10:AN13">
    <cfRule type="cellIs" dxfId="498" priority="602" operator="lessThan">
      <formula>0.0000005</formula>
    </cfRule>
    <cfRule type="cellIs" dxfId="497" priority="603" operator="lessThan">
      <formula>0</formula>
    </cfRule>
    <cfRule type="expression" dxfId="496" priority="604">
      <formula>"&lt;0.000001"</formula>
    </cfRule>
  </conditionalFormatting>
  <conditionalFormatting sqref="AO10:AO13">
    <cfRule type="cellIs" dxfId="495" priority="599" operator="lessThan">
      <formula>0.0000005</formula>
    </cfRule>
    <cfRule type="cellIs" dxfId="494" priority="600" operator="lessThan">
      <formula>0</formula>
    </cfRule>
    <cfRule type="expression" dxfId="493" priority="601">
      <formula>"&lt;0.000001"</formula>
    </cfRule>
  </conditionalFormatting>
  <conditionalFormatting sqref="AP10:AP13">
    <cfRule type="cellIs" dxfId="492" priority="596" operator="lessThan">
      <formula>0.0000005</formula>
    </cfRule>
    <cfRule type="cellIs" dxfId="491" priority="597" operator="lessThan">
      <formula>0</formula>
    </cfRule>
    <cfRule type="expression" dxfId="490" priority="598">
      <formula>"&lt;0.000001"</formula>
    </cfRule>
  </conditionalFormatting>
  <conditionalFormatting sqref="AQ10:AQ13">
    <cfRule type="cellIs" dxfId="489" priority="593" operator="lessThan">
      <formula>0.0000005</formula>
    </cfRule>
    <cfRule type="cellIs" dxfId="488" priority="594" operator="lessThan">
      <formula>0</formula>
    </cfRule>
    <cfRule type="expression" dxfId="487" priority="595">
      <formula>"&lt;0.000001"</formula>
    </cfRule>
  </conditionalFormatting>
  <conditionalFormatting sqref="AR10:AR13">
    <cfRule type="cellIs" dxfId="486" priority="590" operator="lessThan">
      <formula>0.0000005</formula>
    </cfRule>
    <cfRule type="cellIs" dxfId="485" priority="591" operator="lessThan">
      <formula>0</formula>
    </cfRule>
    <cfRule type="expression" dxfId="484" priority="592">
      <formula>"&lt;0.000001"</formula>
    </cfRule>
  </conditionalFormatting>
  <conditionalFormatting sqref="AS10:AS13">
    <cfRule type="cellIs" dxfId="483" priority="587" operator="lessThan">
      <formula>0.0000005</formula>
    </cfRule>
    <cfRule type="cellIs" dxfId="482" priority="588" operator="lessThan">
      <formula>0</formula>
    </cfRule>
    <cfRule type="expression" dxfId="481" priority="589">
      <formula>"&lt;0.000001"</formula>
    </cfRule>
  </conditionalFormatting>
  <conditionalFormatting sqref="AT10:AT13">
    <cfRule type="cellIs" dxfId="480" priority="584" operator="lessThan">
      <formula>0.0000005</formula>
    </cfRule>
    <cfRule type="cellIs" dxfId="479" priority="585" operator="lessThan">
      <formula>0</formula>
    </cfRule>
    <cfRule type="expression" dxfId="478" priority="586">
      <formula>"&lt;0.000001"</formula>
    </cfRule>
  </conditionalFormatting>
  <conditionalFormatting sqref="AU10:AU13">
    <cfRule type="cellIs" dxfId="477" priority="581" operator="lessThan">
      <formula>0.0000005</formula>
    </cfRule>
    <cfRule type="cellIs" dxfId="476" priority="582" operator="lessThan">
      <formula>0</formula>
    </cfRule>
    <cfRule type="expression" dxfId="475" priority="583">
      <formula>"&lt;0.000001"</formula>
    </cfRule>
  </conditionalFormatting>
  <conditionalFormatting sqref="AV10:AV13">
    <cfRule type="cellIs" dxfId="474" priority="578" operator="lessThan">
      <formula>0.0000005</formula>
    </cfRule>
    <cfRule type="cellIs" dxfId="473" priority="579" operator="lessThan">
      <formula>0</formula>
    </cfRule>
    <cfRule type="expression" dxfId="472" priority="580">
      <formula>"&lt;0.000001"</formula>
    </cfRule>
  </conditionalFormatting>
  <conditionalFormatting sqref="AW10:AW13">
    <cfRule type="cellIs" dxfId="471" priority="575" operator="lessThan">
      <formula>0.0000005</formula>
    </cfRule>
    <cfRule type="cellIs" dxfId="470" priority="576" operator="lessThan">
      <formula>0</formula>
    </cfRule>
    <cfRule type="expression" dxfId="469" priority="577">
      <formula>"&lt;0.000001"</formula>
    </cfRule>
  </conditionalFormatting>
  <conditionalFormatting sqref="AX10:AX13">
    <cfRule type="cellIs" dxfId="468" priority="572" operator="lessThan">
      <formula>0.0000005</formula>
    </cfRule>
    <cfRule type="cellIs" dxfId="467" priority="573" operator="lessThan">
      <formula>0</formula>
    </cfRule>
    <cfRule type="expression" dxfId="466" priority="574">
      <formula>"&lt;0.000001"</formula>
    </cfRule>
  </conditionalFormatting>
  <conditionalFormatting sqref="AY10:AY13">
    <cfRule type="cellIs" dxfId="465" priority="569" operator="lessThan">
      <formula>0.0000005</formula>
    </cfRule>
    <cfRule type="cellIs" dxfId="464" priority="570" operator="lessThan">
      <formula>0</formula>
    </cfRule>
    <cfRule type="expression" dxfId="463" priority="571">
      <formula>"&lt;0.000001"</formula>
    </cfRule>
  </conditionalFormatting>
  <conditionalFormatting sqref="AZ10:AZ13">
    <cfRule type="cellIs" dxfId="462" priority="566" operator="lessThan">
      <formula>0.0000005</formula>
    </cfRule>
    <cfRule type="cellIs" dxfId="461" priority="567" operator="lessThan">
      <formula>0</formula>
    </cfRule>
    <cfRule type="expression" dxfId="460" priority="568">
      <formula>"&lt;0.000001"</formula>
    </cfRule>
  </conditionalFormatting>
  <conditionalFormatting sqref="BA10:BA13">
    <cfRule type="cellIs" dxfId="459" priority="563" operator="lessThan">
      <formula>0.0000005</formula>
    </cfRule>
    <cfRule type="cellIs" dxfId="458" priority="564" operator="lessThan">
      <formula>0</formula>
    </cfRule>
    <cfRule type="expression" dxfId="457" priority="565">
      <formula>"&lt;0.000001"</formula>
    </cfRule>
  </conditionalFormatting>
  <conditionalFormatting sqref="BB10:BB13">
    <cfRule type="cellIs" dxfId="456" priority="560" operator="lessThan">
      <formula>0.0000005</formula>
    </cfRule>
    <cfRule type="cellIs" dxfId="455" priority="561" operator="lessThan">
      <formula>0</formula>
    </cfRule>
    <cfRule type="expression" dxfId="454" priority="562">
      <formula>"&lt;0.000001"</formula>
    </cfRule>
  </conditionalFormatting>
  <conditionalFormatting sqref="BC10:BC13">
    <cfRule type="cellIs" dxfId="453" priority="557" operator="lessThan">
      <formula>0.0000005</formula>
    </cfRule>
    <cfRule type="cellIs" dxfId="452" priority="558" operator="lessThan">
      <formula>0</formula>
    </cfRule>
    <cfRule type="expression" dxfId="451" priority="559">
      <formula>"&lt;0.000001"</formula>
    </cfRule>
  </conditionalFormatting>
  <conditionalFormatting sqref="BD10:BD13">
    <cfRule type="cellIs" dxfId="450" priority="554" operator="lessThan">
      <formula>0.0000005</formula>
    </cfRule>
    <cfRule type="cellIs" dxfId="449" priority="555" operator="lessThan">
      <formula>0</formula>
    </cfRule>
    <cfRule type="expression" dxfId="448" priority="556">
      <formula>"&lt;0.000001"</formula>
    </cfRule>
  </conditionalFormatting>
  <conditionalFormatting sqref="BE10:BE13">
    <cfRule type="cellIs" dxfId="447" priority="551" operator="lessThan">
      <formula>0.0000005</formula>
    </cfRule>
    <cfRule type="cellIs" dxfId="446" priority="552" operator="lessThan">
      <formula>0</formula>
    </cfRule>
    <cfRule type="expression" dxfId="445" priority="553">
      <formula>"&lt;0.000001"</formula>
    </cfRule>
  </conditionalFormatting>
  <conditionalFormatting sqref="BF10:BF13">
    <cfRule type="cellIs" dxfId="444" priority="548" operator="lessThan">
      <formula>0.0000005</formula>
    </cfRule>
    <cfRule type="cellIs" dxfId="443" priority="549" operator="lessThan">
      <formula>0</formula>
    </cfRule>
    <cfRule type="expression" dxfId="442" priority="550">
      <formula>"&lt;0.000001"</formula>
    </cfRule>
  </conditionalFormatting>
  <conditionalFormatting sqref="BG10:BG13">
    <cfRule type="cellIs" dxfId="441" priority="545" operator="lessThan">
      <formula>0.0000005</formula>
    </cfRule>
    <cfRule type="cellIs" dxfId="440" priority="546" operator="lessThan">
      <formula>0</formula>
    </cfRule>
    <cfRule type="expression" dxfId="439" priority="547">
      <formula>"&lt;0.000001"</formula>
    </cfRule>
  </conditionalFormatting>
  <conditionalFormatting sqref="BH10:BH13">
    <cfRule type="cellIs" dxfId="438" priority="542" operator="lessThan">
      <formula>0.0000005</formula>
    </cfRule>
    <cfRule type="cellIs" dxfId="437" priority="543" operator="lessThan">
      <formula>0</formula>
    </cfRule>
    <cfRule type="expression" dxfId="436" priority="544">
      <formula>"&lt;0.000001"</formula>
    </cfRule>
  </conditionalFormatting>
  <conditionalFormatting sqref="BI10:BI13">
    <cfRule type="cellIs" dxfId="435" priority="539" operator="lessThan">
      <formula>0.0000005</formula>
    </cfRule>
    <cfRule type="cellIs" dxfId="434" priority="540" operator="lessThan">
      <formula>0</formula>
    </cfRule>
    <cfRule type="expression" dxfId="433" priority="541">
      <formula>"&lt;0.000001"</formula>
    </cfRule>
  </conditionalFormatting>
  <conditionalFormatting sqref="BJ10:BJ13">
    <cfRule type="cellIs" dxfId="432" priority="536" operator="lessThan">
      <formula>0.0000005</formula>
    </cfRule>
    <cfRule type="cellIs" dxfId="431" priority="537" operator="lessThan">
      <formula>0</formula>
    </cfRule>
    <cfRule type="expression" dxfId="430" priority="538">
      <formula>"&lt;0.000001"</formula>
    </cfRule>
  </conditionalFormatting>
  <conditionalFormatting sqref="BK10:BK13">
    <cfRule type="cellIs" dxfId="429" priority="533" operator="lessThan">
      <formula>0.0000005</formula>
    </cfRule>
    <cfRule type="cellIs" dxfId="428" priority="534" operator="lessThan">
      <formula>0</formula>
    </cfRule>
    <cfRule type="expression" dxfId="427" priority="535">
      <formula>"&lt;0.000001"</formula>
    </cfRule>
  </conditionalFormatting>
  <conditionalFormatting sqref="BL10:BL13">
    <cfRule type="cellIs" dxfId="426" priority="530" operator="lessThan">
      <formula>0.0000005</formula>
    </cfRule>
    <cfRule type="cellIs" dxfId="425" priority="531" operator="lessThan">
      <formula>0</formula>
    </cfRule>
    <cfRule type="expression" dxfId="424" priority="532">
      <formula>"&lt;0.000001"</formula>
    </cfRule>
  </conditionalFormatting>
  <conditionalFormatting sqref="Z28:Z34">
    <cfRule type="cellIs" dxfId="423" priority="517" operator="lessThan">
      <formula>0.0000005</formula>
    </cfRule>
    <cfRule type="cellIs" dxfId="422" priority="518" operator="lessThan">
      <formula>0</formula>
    </cfRule>
    <cfRule type="expression" dxfId="421" priority="519">
      <formula>"&lt;0.000001"</formula>
    </cfRule>
  </conditionalFormatting>
  <conditionalFormatting sqref="AA28:AA34">
    <cfRule type="cellIs" dxfId="420" priority="514" operator="lessThan">
      <formula>0.0000005</formula>
    </cfRule>
    <cfRule type="cellIs" dxfId="419" priority="515" operator="lessThan">
      <formula>0</formula>
    </cfRule>
    <cfRule type="expression" dxfId="418" priority="516">
      <formula>"&lt;0.000001"</formula>
    </cfRule>
  </conditionalFormatting>
  <conditionalFormatting sqref="AB28:AB34">
    <cfRule type="cellIs" dxfId="417" priority="511" operator="lessThan">
      <formula>0.0000005</formula>
    </cfRule>
    <cfRule type="cellIs" dxfId="416" priority="512" operator="lessThan">
      <formula>0</formula>
    </cfRule>
    <cfRule type="expression" dxfId="415" priority="513">
      <formula>"&lt;0.000001"</formula>
    </cfRule>
  </conditionalFormatting>
  <conditionalFormatting sqref="AC28:AC34">
    <cfRule type="cellIs" dxfId="414" priority="508" operator="lessThan">
      <formula>0.0000005</formula>
    </cfRule>
    <cfRule type="cellIs" dxfId="413" priority="509" operator="lessThan">
      <formula>0</formula>
    </cfRule>
    <cfRule type="expression" dxfId="412" priority="510">
      <formula>"&lt;0.000001"</formula>
    </cfRule>
  </conditionalFormatting>
  <conditionalFormatting sqref="AD28:AD34">
    <cfRule type="cellIs" dxfId="411" priority="505" operator="lessThan">
      <formula>0.0000005</formula>
    </cfRule>
    <cfRule type="cellIs" dxfId="410" priority="506" operator="lessThan">
      <formula>0</formula>
    </cfRule>
    <cfRule type="expression" dxfId="409" priority="507">
      <formula>"&lt;0.000001"</formula>
    </cfRule>
  </conditionalFormatting>
  <conditionalFormatting sqref="AE28:AE34">
    <cfRule type="cellIs" dxfId="408" priority="502" operator="lessThan">
      <formula>0.0000005</formula>
    </cfRule>
    <cfRule type="cellIs" dxfId="407" priority="503" operator="lessThan">
      <formula>0</formula>
    </cfRule>
    <cfRule type="expression" dxfId="406" priority="504">
      <formula>"&lt;0.000001"</formula>
    </cfRule>
  </conditionalFormatting>
  <conditionalFormatting sqref="AF28:AF34">
    <cfRule type="cellIs" dxfId="405" priority="499" operator="lessThan">
      <formula>0.0000005</formula>
    </cfRule>
    <cfRule type="cellIs" dxfId="404" priority="500" operator="lessThan">
      <formula>0</formula>
    </cfRule>
    <cfRule type="expression" dxfId="403" priority="501">
      <formula>"&lt;0.000001"</formula>
    </cfRule>
  </conditionalFormatting>
  <conditionalFormatting sqref="AG28:AG34">
    <cfRule type="cellIs" dxfId="402" priority="496" operator="lessThan">
      <formula>0.0000005</formula>
    </cfRule>
    <cfRule type="cellIs" dxfId="401" priority="497" operator="lessThan">
      <formula>0</formula>
    </cfRule>
    <cfRule type="expression" dxfId="400" priority="498">
      <formula>"&lt;0.000001"</formula>
    </cfRule>
  </conditionalFormatting>
  <conditionalFormatting sqref="AH28:AH34">
    <cfRule type="cellIs" dxfId="399" priority="493" operator="lessThan">
      <formula>0.0000005</formula>
    </cfRule>
    <cfRule type="cellIs" dxfId="398" priority="494" operator="lessThan">
      <formula>0</formula>
    </cfRule>
    <cfRule type="expression" dxfId="397" priority="495">
      <formula>"&lt;0.000001"</formula>
    </cfRule>
  </conditionalFormatting>
  <conditionalFormatting sqref="AI28:AI34">
    <cfRule type="cellIs" dxfId="396" priority="490" operator="lessThan">
      <formula>0.0000005</formula>
    </cfRule>
    <cfRule type="cellIs" dxfId="395" priority="491" operator="lessThan">
      <formula>0</formula>
    </cfRule>
    <cfRule type="expression" dxfId="394" priority="492">
      <formula>"&lt;0.000001"</formula>
    </cfRule>
  </conditionalFormatting>
  <conditionalFormatting sqref="AJ28:AJ34">
    <cfRule type="cellIs" dxfId="393" priority="487" operator="lessThan">
      <formula>0.0000005</formula>
    </cfRule>
    <cfRule type="cellIs" dxfId="392" priority="488" operator="lessThan">
      <formula>0</formula>
    </cfRule>
    <cfRule type="expression" dxfId="391" priority="489">
      <formula>"&lt;0.000001"</formula>
    </cfRule>
  </conditionalFormatting>
  <conditionalFormatting sqref="AK28:AK34">
    <cfRule type="cellIs" dxfId="390" priority="484" operator="lessThan">
      <formula>0.0000005</formula>
    </cfRule>
    <cfRule type="cellIs" dxfId="389" priority="485" operator="lessThan">
      <formula>0</formula>
    </cfRule>
    <cfRule type="expression" dxfId="388" priority="486">
      <formula>"&lt;0.000001"</formula>
    </cfRule>
  </conditionalFormatting>
  <conditionalFormatting sqref="AL28:AL34">
    <cfRule type="cellIs" dxfId="387" priority="481" operator="lessThan">
      <formula>0.0000005</formula>
    </cfRule>
    <cfRule type="cellIs" dxfId="386" priority="482" operator="lessThan">
      <formula>0</formula>
    </cfRule>
    <cfRule type="expression" dxfId="385" priority="483">
      <formula>"&lt;0.000001"</formula>
    </cfRule>
  </conditionalFormatting>
  <conditionalFormatting sqref="AM28:AM34">
    <cfRule type="cellIs" dxfId="384" priority="478" operator="lessThan">
      <formula>0.0000005</formula>
    </cfRule>
    <cfRule type="cellIs" dxfId="383" priority="479" operator="lessThan">
      <formula>0</formula>
    </cfRule>
    <cfRule type="expression" dxfId="382" priority="480">
      <formula>"&lt;0.000001"</formula>
    </cfRule>
  </conditionalFormatting>
  <conditionalFormatting sqref="AN28:AN34">
    <cfRule type="cellIs" dxfId="381" priority="475" operator="lessThan">
      <formula>0.0000005</formula>
    </cfRule>
    <cfRule type="cellIs" dxfId="380" priority="476" operator="lessThan">
      <formula>0</formula>
    </cfRule>
    <cfRule type="expression" dxfId="379" priority="477">
      <formula>"&lt;0.000001"</formula>
    </cfRule>
  </conditionalFormatting>
  <conditionalFormatting sqref="AO28:AO34">
    <cfRule type="cellIs" dxfId="378" priority="472" operator="lessThan">
      <formula>0.0000005</formula>
    </cfRule>
    <cfRule type="cellIs" dxfId="377" priority="473" operator="lessThan">
      <formula>0</formula>
    </cfRule>
    <cfRule type="expression" dxfId="376" priority="474">
      <formula>"&lt;0.000001"</formula>
    </cfRule>
  </conditionalFormatting>
  <conditionalFormatting sqref="AP28:AP34">
    <cfRule type="cellIs" dxfId="375" priority="469" operator="lessThan">
      <formula>0.0000005</formula>
    </cfRule>
    <cfRule type="cellIs" dxfId="374" priority="470" operator="lessThan">
      <formula>0</formula>
    </cfRule>
    <cfRule type="expression" dxfId="373" priority="471">
      <formula>"&lt;0.000001"</formula>
    </cfRule>
  </conditionalFormatting>
  <conditionalFormatting sqref="AQ28:AQ34">
    <cfRule type="cellIs" dxfId="372" priority="466" operator="lessThan">
      <formula>0.0000005</formula>
    </cfRule>
    <cfRule type="cellIs" dxfId="371" priority="467" operator="lessThan">
      <formula>0</formula>
    </cfRule>
    <cfRule type="expression" dxfId="370" priority="468">
      <formula>"&lt;0.000001"</formula>
    </cfRule>
  </conditionalFormatting>
  <conditionalFormatting sqref="AR28:AR34">
    <cfRule type="cellIs" dxfId="369" priority="463" operator="lessThan">
      <formula>0.0000005</formula>
    </cfRule>
    <cfRule type="cellIs" dxfId="368" priority="464" operator="lessThan">
      <formula>0</formula>
    </cfRule>
    <cfRule type="expression" dxfId="367" priority="465">
      <formula>"&lt;0.000001"</formula>
    </cfRule>
  </conditionalFormatting>
  <conditionalFormatting sqref="AS28:AS34">
    <cfRule type="cellIs" dxfId="366" priority="460" operator="lessThan">
      <formula>0.0000005</formula>
    </cfRule>
    <cfRule type="cellIs" dxfId="365" priority="461" operator="lessThan">
      <formula>0</formula>
    </cfRule>
    <cfRule type="expression" dxfId="364" priority="462">
      <formula>"&lt;0.000001"</formula>
    </cfRule>
  </conditionalFormatting>
  <conditionalFormatting sqref="AT28:AT34">
    <cfRule type="cellIs" dxfId="363" priority="457" operator="lessThan">
      <formula>0.0000005</formula>
    </cfRule>
    <cfRule type="cellIs" dxfId="362" priority="458" operator="lessThan">
      <formula>0</formula>
    </cfRule>
    <cfRule type="expression" dxfId="361" priority="459">
      <formula>"&lt;0.000001"</formula>
    </cfRule>
  </conditionalFormatting>
  <conditionalFormatting sqref="AU28:AU34">
    <cfRule type="cellIs" dxfId="360" priority="454" operator="lessThan">
      <formula>0.0000005</formula>
    </cfRule>
    <cfRule type="cellIs" dxfId="359" priority="455" operator="lessThan">
      <formula>0</formula>
    </cfRule>
    <cfRule type="expression" dxfId="358" priority="456">
      <formula>"&lt;0.000001"</formula>
    </cfRule>
  </conditionalFormatting>
  <conditionalFormatting sqref="AV28:AV34">
    <cfRule type="cellIs" dxfId="357" priority="451" operator="lessThan">
      <formula>0.0000005</formula>
    </cfRule>
    <cfRule type="cellIs" dxfId="356" priority="452" operator="lessThan">
      <formula>0</formula>
    </cfRule>
    <cfRule type="expression" dxfId="355" priority="453">
      <formula>"&lt;0.000001"</formula>
    </cfRule>
  </conditionalFormatting>
  <conditionalFormatting sqref="AW28:AW34">
    <cfRule type="cellIs" dxfId="354" priority="448" operator="lessThan">
      <formula>0.0000005</formula>
    </cfRule>
    <cfRule type="cellIs" dxfId="353" priority="449" operator="lessThan">
      <formula>0</formula>
    </cfRule>
    <cfRule type="expression" dxfId="352" priority="450">
      <formula>"&lt;0.000001"</formula>
    </cfRule>
  </conditionalFormatting>
  <conditionalFormatting sqref="AX28:AX34">
    <cfRule type="cellIs" dxfId="351" priority="445" operator="lessThan">
      <formula>0.0000005</formula>
    </cfRule>
    <cfRule type="cellIs" dxfId="350" priority="446" operator="lessThan">
      <formula>0</formula>
    </cfRule>
    <cfRule type="expression" dxfId="349" priority="447">
      <formula>"&lt;0.000001"</formula>
    </cfRule>
  </conditionalFormatting>
  <conditionalFormatting sqref="AY28:AY34">
    <cfRule type="cellIs" dxfId="348" priority="442" operator="lessThan">
      <formula>0.0000005</formula>
    </cfRule>
    <cfRule type="cellIs" dxfId="347" priority="443" operator="lessThan">
      <formula>0</formula>
    </cfRule>
    <cfRule type="expression" dxfId="346" priority="444">
      <formula>"&lt;0.000001"</formula>
    </cfRule>
  </conditionalFormatting>
  <conditionalFormatting sqref="AZ28:AZ34">
    <cfRule type="cellIs" dxfId="345" priority="439" operator="lessThan">
      <formula>0.0000005</formula>
    </cfRule>
    <cfRule type="cellIs" dxfId="344" priority="440" operator="lessThan">
      <formula>0</formula>
    </cfRule>
    <cfRule type="expression" dxfId="343" priority="441">
      <formula>"&lt;0.000001"</formula>
    </cfRule>
  </conditionalFormatting>
  <conditionalFormatting sqref="BA28:BA34">
    <cfRule type="cellIs" dxfId="342" priority="436" operator="lessThan">
      <formula>0.0000005</formula>
    </cfRule>
    <cfRule type="cellIs" dxfId="341" priority="437" operator="lessThan">
      <formula>0</formula>
    </cfRule>
    <cfRule type="expression" dxfId="340" priority="438">
      <formula>"&lt;0.000001"</formula>
    </cfRule>
  </conditionalFormatting>
  <conditionalFormatting sqref="BB28:BB34">
    <cfRule type="cellIs" dxfId="339" priority="433" operator="lessThan">
      <formula>0.0000005</formula>
    </cfRule>
    <cfRule type="cellIs" dxfId="338" priority="434" operator="lessThan">
      <formula>0</formula>
    </cfRule>
    <cfRule type="expression" dxfId="337" priority="435">
      <formula>"&lt;0.000001"</formula>
    </cfRule>
  </conditionalFormatting>
  <conditionalFormatting sqref="BC28:BC34">
    <cfRule type="cellIs" dxfId="336" priority="430" operator="lessThan">
      <formula>0.0000005</formula>
    </cfRule>
    <cfRule type="cellIs" dxfId="335" priority="431" operator="lessThan">
      <formula>0</formula>
    </cfRule>
    <cfRule type="expression" dxfId="334" priority="432">
      <formula>"&lt;0.000001"</formula>
    </cfRule>
  </conditionalFormatting>
  <conditionalFormatting sqref="BD28:BD34">
    <cfRule type="cellIs" dxfId="333" priority="427" operator="lessThan">
      <formula>0.0000005</formula>
    </cfRule>
    <cfRule type="cellIs" dxfId="332" priority="428" operator="lessThan">
      <formula>0</formula>
    </cfRule>
    <cfRule type="expression" dxfId="331" priority="429">
      <formula>"&lt;0.000001"</formula>
    </cfRule>
  </conditionalFormatting>
  <conditionalFormatting sqref="BE28:BE34">
    <cfRule type="cellIs" dxfId="330" priority="424" operator="lessThan">
      <formula>0.0000005</formula>
    </cfRule>
    <cfRule type="cellIs" dxfId="329" priority="425" operator="lessThan">
      <formula>0</formula>
    </cfRule>
    <cfRule type="expression" dxfId="328" priority="426">
      <formula>"&lt;0.000001"</formula>
    </cfRule>
  </conditionalFormatting>
  <conditionalFormatting sqref="BF28:BF34">
    <cfRule type="cellIs" dxfId="327" priority="421" operator="lessThan">
      <formula>0.0000005</formula>
    </cfRule>
    <cfRule type="cellIs" dxfId="326" priority="422" operator="lessThan">
      <formula>0</formula>
    </cfRule>
    <cfRule type="expression" dxfId="325" priority="423">
      <formula>"&lt;0.000001"</formula>
    </cfRule>
  </conditionalFormatting>
  <conditionalFormatting sqref="BG28:BG34">
    <cfRule type="cellIs" dxfId="324" priority="418" operator="lessThan">
      <formula>0.0000005</formula>
    </cfRule>
    <cfRule type="cellIs" dxfId="323" priority="419" operator="lessThan">
      <formula>0</formula>
    </cfRule>
    <cfRule type="expression" dxfId="322" priority="420">
      <formula>"&lt;0.000001"</formula>
    </cfRule>
  </conditionalFormatting>
  <conditionalFormatting sqref="BH28:BH34">
    <cfRule type="cellIs" dxfId="321" priority="415" operator="lessThan">
      <formula>0.0000005</formula>
    </cfRule>
    <cfRule type="cellIs" dxfId="320" priority="416" operator="lessThan">
      <formula>0</formula>
    </cfRule>
    <cfRule type="expression" dxfId="319" priority="417">
      <formula>"&lt;0.000001"</formula>
    </cfRule>
  </conditionalFormatting>
  <conditionalFormatting sqref="BI28:BI34">
    <cfRule type="cellIs" dxfId="318" priority="412" operator="lessThan">
      <formula>0.0000005</formula>
    </cfRule>
    <cfRule type="cellIs" dxfId="317" priority="413" operator="lessThan">
      <formula>0</formula>
    </cfRule>
    <cfRule type="expression" dxfId="316" priority="414">
      <formula>"&lt;0.000001"</formula>
    </cfRule>
  </conditionalFormatting>
  <conditionalFormatting sqref="BJ28:BJ34">
    <cfRule type="cellIs" dxfId="315" priority="409" operator="lessThan">
      <formula>0.0000005</formula>
    </cfRule>
    <cfRule type="cellIs" dxfId="314" priority="410" operator="lessThan">
      <formula>0</formula>
    </cfRule>
    <cfRule type="expression" dxfId="313" priority="411">
      <formula>"&lt;0.000001"</formula>
    </cfRule>
  </conditionalFormatting>
  <conditionalFormatting sqref="BK28:BK34">
    <cfRule type="cellIs" dxfId="312" priority="406" operator="lessThan">
      <formula>0.0000005</formula>
    </cfRule>
    <cfRule type="cellIs" dxfId="311" priority="407" operator="lessThan">
      <formula>0</formula>
    </cfRule>
    <cfRule type="expression" dxfId="310" priority="408">
      <formula>"&lt;0.000001"</formula>
    </cfRule>
  </conditionalFormatting>
  <conditionalFormatting sqref="BL28:BL34">
    <cfRule type="cellIs" dxfId="309" priority="403" operator="lessThan">
      <formula>0.0000005</formula>
    </cfRule>
    <cfRule type="cellIs" dxfId="308" priority="404" operator="lessThan">
      <formula>0</formula>
    </cfRule>
    <cfRule type="expression" dxfId="307" priority="405">
      <formula>"&lt;0.000001"</formula>
    </cfRule>
  </conditionalFormatting>
  <conditionalFormatting sqref="F35:X38">
    <cfRule type="cellIs" dxfId="306" priority="397" operator="lessThan">
      <formula>0.0000005</formula>
    </cfRule>
    <cfRule type="cellIs" dxfId="305" priority="398" operator="lessThan">
      <formula>0</formula>
    </cfRule>
    <cfRule type="expression" dxfId="304" priority="399">
      <formula>"&lt;0.000001"</formula>
    </cfRule>
  </conditionalFormatting>
  <conditionalFormatting sqref="AA35:AA38">
    <cfRule type="cellIs" dxfId="303" priority="387" operator="lessThan">
      <formula>0.0000005</formula>
    </cfRule>
    <cfRule type="cellIs" dxfId="302" priority="388" operator="lessThan">
      <formula>0</formula>
    </cfRule>
    <cfRule type="expression" dxfId="301" priority="389">
      <formula>"&lt;0.000001"</formula>
    </cfRule>
  </conditionalFormatting>
  <conditionalFormatting sqref="AB35:AB38">
    <cfRule type="cellIs" dxfId="300" priority="384" operator="lessThan">
      <formula>0.0000005</formula>
    </cfRule>
    <cfRule type="cellIs" dxfId="299" priority="385" operator="lessThan">
      <formula>0</formula>
    </cfRule>
    <cfRule type="expression" dxfId="298" priority="386">
      <formula>"&lt;0.000001"</formula>
    </cfRule>
  </conditionalFormatting>
  <conditionalFormatting sqref="AC35:AC38">
    <cfRule type="cellIs" dxfId="297" priority="381" operator="lessThan">
      <formula>0.0000005</formula>
    </cfRule>
    <cfRule type="cellIs" dxfId="296" priority="382" operator="lessThan">
      <formula>0</formula>
    </cfRule>
    <cfRule type="expression" dxfId="295" priority="383">
      <formula>"&lt;0.000001"</formula>
    </cfRule>
  </conditionalFormatting>
  <conditionalFormatting sqref="AD35:AD38">
    <cfRule type="cellIs" dxfId="294" priority="378" operator="lessThan">
      <formula>0.0000005</formula>
    </cfRule>
    <cfRule type="cellIs" dxfId="293" priority="379" operator="lessThan">
      <formula>0</formula>
    </cfRule>
    <cfRule type="expression" dxfId="292" priority="380">
      <formula>"&lt;0.000001"</formula>
    </cfRule>
  </conditionalFormatting>
  <conditionalFormatting sqref="AE35:AE38">
    <cfRule type="cellIs" dxfId="291" priority="375" operator="lessThan">
      <formula>0.0000005</formula>
    </cfRule>
    <cfRule type="cellIs" dxfId="290" priority="376" operator="lessThan">
      <formula>0</formula>
    </cfRule>
    <cfRule type="expression" dxfId="289" priority="377">
      <formula>"&lt;0.000001"</formula>
    </cfRule>
  </conditionalFormatting>
  <conditionalFormatting sqref="AF35:AF38">
    <cfRule type="cellIs" dxfId="288" priority="372" operator="lessThan">
      <formula>0.0000005</formula>
    </cfRule>
    <cfRule type="cellIs" dxfId="287" priority="373" operator="lessThan">
      <formula>0</formula>
    </cfRule>
    <cfRule type="expression" dxfId="286" priority="374">
      <formula>"&lt;0.000001"</formula>
    </cfRule>
  </conditionalFormatting>
  <conditionalFormatting sqref="AG35:AG38">
    <cfRule type="cellIs" dxfId="285" priority="369" operator="lessThan">
      <formula>0.0000005</formula>
    </cfRule>
    <cfRule type="cellIs" dxfId="284" priority="370" operator="lessThan">
      <formula>0</formula>
    </cfRule>
    <cfRule type="expression" dxfId="283" priority="371">
      <formula>"&lt;0.000001"</formula>
    </cfRule>
  </conditionalFormatting>
  <conditionalFormatting sqref="AH35:AH38">
    <cfRule type="cellIs" dxfId="282" priority="366" operator="lessThan">
      <formula>0.0000005</formula>
    </cfRule>
    <cfRule type="cellIs" dxfId="281" priority="367" operator="lessThan">
      <formula>0</formula>
    </cfRule>
    <cfRule type="expression" dxfId="280" priority="368">
      <formula>"&lt;0.000001"</formula>
    </cfRule>
  </conditionalFormatting>
  <conditionalFormatting sqref="AI35:AI38">
    <cfRule type="cellIs" dxfId="279" priority="363" operator="lessThan">
      <formula>0.0000005</formula>
    </cfRule>
    <cfRule type="cellIs" dxfId="278" priority="364" operator="lessThan">
      <formula>0</formula>
    </cfRule>
    <cfRule type="expression" dxfId="277" priority="365">
      <formula>"&lt;0.000001"</formula>
    </cfRule>
  </conditionalFormatting>
  <conditionalFormatting sqref="AJ35:AJ38">
    <cfRule type="cellIs" dxfId="276" priority="360" operator="lessThan">
      <formula>0.0000005</formula>
    </cfRule>
    <cfRule type="cellIs" dxfId="275" priority="361" operator="lessThan">
      <formula>0</formula>
    </cfRule>
    <cfRule type="expression" dxfId="274" priority="362">
      <formula>"&lt;0.000001"</formula>
    </cfRule>
  </conditionalFormatting>
  <conditionalFormatting sqref="AK35:AK38">
    <cfRule type="cellIs" dxfId="273" priority="357" operator="lessThan">
      <formula>0.0000005</formula>
    </cfRule>
    <cfRule type="cellIs" dxfId="272" priority="358" operator="lessThan">
      <formula>0</formula>
    </cfRule>
    <cfRule type="expression" dxfId="271" priority="359">
      <formula>"&lt;0.000001"</formula>
    </cfRule>
  </conditionalFormatting>
  <conditionalFormatting sqref="AL35:AL38">
    <cfRule type="cellIs" dxfId="270" priority="354" operator="lessThan">
      <formula>0.0000005</formula>
    </cfRule>
    <cfRule type="cellIs" dxfId="269" priority="355" operator="lessThan">
      <formula>0</formula>
    </cfRule>
    <cfRule type="expression" dxfId="268" priority="356">
      <formula>"&lt;0.000001"</formula>
    </cfRule>
  </conditionalFormatting>
  <conditionalFormatting sqref="AM35:AM38">
    <cfRule type="cellIs" dxfId="267" priority="351" operator="lessThan">
      <formula>0.0000005</formula>
    </cfRule>
    <cfRule type="cellIs" dxfId="266" priority="352" operator="lessThan">
      <formula>0</formula>
    </cfRule>
    <cfRule type="expression" dxfId="265" priority="353">
      <formula>"&lt;0.000001"</formula>
    </cfRule>
  </conditionalFormatting>
  <conditionalFormatting sqref="AN35:AN38">
    <cfRule type="cellIs" dxfId="264" priority="348" operator="lessThan">
      <formula>0.0000005</formula>
    </cfRule>
    <cfRule type="cellIs" dxfId="263" priority="349" operator="lessThan">
      <formula>0</formula>
    </cfRule>
    <cfRule type="expression" dxfId="262" priority="350">
      <formula>"&lt;0.000001"</formula>
    </cfRule>
  </conditionalFormatting>
  <conditionalFormatting sqref="AO35:AO38">
    <cfRule type="cellIs" dxfId="261" priority="345" operator="lessThan">
      <formula>0.0000005</formula>
    </cfRule>
    <cfRule type="cellIs" dxfId="260" priority="346" operator="lessThan">
      <formula>0</formula>
    </cfRule>
    <cfRule type="expression" dxfId="259" priority="347">
      <formula>"&lt;0.000001"</formula>
    </cfRule>
  </conditionalFormatting>
  <conditionalFormatting sqref="AP35:AP38">
    <cfRule type="cellIs" dxfId="258" priority="342" operator="lessThan">
      <formula>0.0000005</formula>
    </cfRule>
    <cfRule type="cellIs" dxfId="257" priority="343" operator="lessThan">
      <formula>0</formula>
    </cfRule>
    <cfRule type="expression" dxfId="256" priority="344">
      <formula>"&lt;0.000001"</formula>
    </cfRule>
  </conditionalFormatting>
  <conditionalFormatting sqref="AQ35:AQ38">
    <cfRule type="cellIs" dxfId="255" priority="339" operator="lessThan">
      <formula>0.0000005</formula>
    </cfRule>
    <cfRule type="cellIs" dxfId="254" priority="340" operator="lessThan">
      <formula>0</formula>
    </cfRule>
    <cfRule type="expression" dxfId="253" priority="341">
      <formula>"&lt;0.000001"</formula>
    </cfRule>
  </conditionalFormatting>
  <conditionalFormatting sqref="AR35:AR38">
    <cfRule type="cellIs" dxfId="252" priority="336" operator="lessThan">
      <formula>0.0000005</formula>
    </cfRule>
    <cfRule type="cellIs" dxfId="251" priority="337" operator="lessThan">
      <formula>0</formula>
    </cfRule>
    <cfRule type="expression" dxfId="250" priority="338">
      <formula>"&lt;0.000001"</formula>
    </cfRule>
  </conditionalFormatting>
  <conditionalFormatting sqref="AS35:AS38">
    <cfRule type="cellIs" dxfId="249" priority="333" operator="lessThan">
      <formula>0.0000005</formula>
    </cfRule>
    <cfRule type="cellIs" dxfId="248" priority="334" operator="lessThan">
      <formula>0</formula>
    </cfRule>
    <cfRule type="expression" dxfId="247" priority="335">
      <formula>"&lt;0.000001"</formula>
    </cfRule>
  </conditionalFormatting>
  <conditionalFormatting sqref="AT35:AT38">
    <cfRule type="cellIs" dxfId="246" priority="330" operator="lessThan">
      <formula>0.0000005</formula>
    </cfRule>
    <cfRule type="cellIs" dxfId="245" priority="331" operator="lessThan">
      <formula>0</formula>
    </cfRule>
    <cfRule type="expression" dxfId="244" priority="332">
      <formula>"&lt;0.000001"</formula>
    </cfRule>
  </conditionalFormatting>
  <conditionalFormatting sqref="AU35:AU38">
    <cfRule type="cellIs" dxfId="243" priority="327" operator="lessThan">
      <formula>0.0000005</formula>
    </cfRule>
    <cfRule type="cellIs" dxfId="242" priority="328" operator="lessThan">
      <formula>0</formula>
    </cfRule>
    <cfRule type="expression" dxfId="241" priority="329">
      <formula>"&lt;0.000001"</formula>
    </cfRule>
  </conditionalFormatting>
  <conditionalFormatting sqref="AV35:AV38">
    <cfRule type="cellIs" dxfId="240" priority="324" operator="lessThan">
      <formula>0.0000005</formula>
    </cfRule>
    <cfRule type="cellIs" dxfId="239" priority="325" operator="lessThan">
      <formula>0</formula>
    </cfRule>
    <cfRule type="expression" dxfId="238" priority="326">
      <formula>"&lt;0.000001"</formula>
    </cfRule>
  </conditionalFormatting>
  <conditionalFormatting sqref="AW35:AW38">
    <cfRule type="cellIs" dxfId="237" priority="321" operator="lessThan">
      <formula>0.0000005</formula>
    </cfRule>
    <cfRule type="cellIs" dxfId="236" priority="322" operator="lessThan">
      <formula>0</formula>
    </cfRule>
    <cfRule type="expression" dxfId="235" priority="323">
      <formula>"&lt;0.000001"</formula>
    </cfRule>
  </conditionalFormatting>
  <conditionalFormatting sqref="AX35:AX38">
    <cfRule type="cellIs" dxfId="234" priority="318" operator="lessThan">
      <formula>0.0000005</formula>
    </cfRule>
    <cfRule type="cellIs" dxfId="233" priority="319" operator="lessThan">
      <formula>0</formula>
    </cfRule>
    <cfRule type="expression" dxfId="232" priority="320">
      <formula>"&lt;0.000001"</formula>
    </cfRule>
  </conditionalFormatting>
  <conditionalFormatting sqref="AY35:AY38">
    <cfRule type="cellIs" dxfId="231" priority="315" operator="lessThan">
      <formula>0.0000005</formula>
    </cfRule>
    <cfRule type="cellIs" dxfId="230" priority="316" operator="lessThan">
      <formula>0</formula>
    </cfRule>
    <cfRule type="expression" dxfId="229" priority="317">
      <formula>"&lt;0.000001"</formula>
    </cfRule>
  </conditionalFormatting>
  <conditionalFormatting sqref="AZ35:AZ38">
    <cfRule type="cellIs" dxfId="228" priority="312" operator="lessThan">
      <formula>0.0000005</formula>
    </cfRule>
    <cfRule type="cellIs" dxfId="227" priority="313" operator="lessThan">
      <formula>0</formula>
    </cfRule>
    <cfRule type="expression" dxfId="226" priority="314">
      <formula>"&lt;0.000001"</formula>
    </cfRule>
  </conditionalFormatting>
  <conditionalFormatting sqref="BA35:BA38">
    <cfRule type="cellIs" dxfId="225" priority="309" operator="lessThan">
      <formula>0.0000005</formula>
    </cfRule>
    <cfRule type="cellIs" dxfId="224" priority="310" operator="lessThan">
      <formula>0</formula>
    </cfRule>
    <cfRule type="expression" dxfId="223" priority="311">
      <formula>"&lt;0.000001"</formula>
    </cfRule>
  </conditionalFormatting>
  <conditionalFormatting sqref="BB35:BB38">
    <cfRule type="cellIs" dxfId="222" priority="306" operator="lessThan">
      <formula>0.0000005</formula>
    </cfRule>
    <cfRule type="cellIs" dxfId="221" priority="307" operator="lessThan">
      <formula>0</formula>
    </cfRule>
    <cfRule type="expression" dxfId="220" priority="308">
      <formula>"&lt;0.000001"</formula>
    </cfRule>
  </conditionalFormatting>
  <conditionalFormatting sqref="BC35:BC38">
    <cfRule type="cellIs" dxfId="219" priority="303" operator="lessThan">
      <formula>0.0000005</formula>
    </cfRule>
    <cfRule type="cellIs" dxfId="218" priority="304" operator="lessThan">
      <formula>0</formula>
    </cfRule>
    <cfRule type="expression" dxfId="217" priority="305">
      <formula>"&lt;0.000001"</formula>
    </cfRule>
  </conditionalFormatting>
  <conditionalFormatting sqref="BD35:BD38">
    <cfRule type="cellIs" dxfId="216" priority="300" operator="lessThan">
      <formula>0.0000005</formula>
    </cfRule>
    <cfRule type="cellIs" dxfId="215" priority="301" operator="lessThan">
      <formula>0</formula>
    </cfRule>
    <cfRule type="expression" dxfId="214" priority="302">
      <formula>"&lt;0.000001"</formula>
    </cfRule>
  </conditionalFormatting>
  <conditionalFormatting sqref="BE35:BE38">
    <cfRule type="cellIs" dxfId="213" priority="297" operator="lessThan">
      <formula>0.0000005</formula>
    </cfRule>
    <cfRule type="cellIs" dxfId="212" priority="298" operator="lessThan">
      <formula>0</formula>
    </cfRule>
    <cfRule type="expression" dxfId="211" priority="299">
      <formula>"&lt;0.000001"</formula>
    </cfRule>
  </conditionalFormatting>
  <conditionalFormatting sqref="BF35:BF38">
    <cfRule type="cellIs" dxfId="210" priority="294" operator="lessThan">
      <formula>0.0000005</formula>
    </cfRule>
    <cfRule type="cellIs" dxfId="209" priority="295" operator="lessThan">
      <formula>0</formula>
    </cfRule>
    <cfRule type="expression" dxfId="208" priority="296">
      <formula>"&lt;0.000001"</formula>
    </cfRule>
  </conditionalFormatting>
  <conditionalFormatting sqref="BG35:BG38">
    <cfRule type="cellIs" dxfId="207" priority="291" operator="lessThan">
      <formula>0.0000005</formula>
    </cfRule>
    <cfRule type="cellIs" dxfId="206" priority="292" operator="lessThan">
      <formula>0</formula>
    </cfRule>
    <cfRule type="expression" dxfId="205" priority="293">
      <formula>"&lt;0.000001"</formula>
    </cfRule>
  </conditionalFormatting>
  <conditionalFormatting sqref="BH35:BH38">
    <cfRule type="cellIs" dxfId="204" priority="288" operator="lessThan">
      <formula>0.0000005</formula>
    </cfRule>
    <cfRule type="cellIs" dxfId="203" priority="289" operator="lessThan">
      <formula>0</formula>
    </cfRule>
    <cfRule type="expression" dxfId="202" priority="290">
      <formula>"&lt;0.000001"</formula>
    </cfRule>
  </conditionalFormatting>
  <conditionalFormatting sqref="BI35:BI38">
    <cfRule type="cellIs" dxfId="201" priority="285" operator="lessThan">
      <formula>0.0000005</formula>
    </cfRule>
    <cfRule type="cellIs" dxfId="200" priority="286" operator="lessThan">
      <formula>0</formula>
    </cfRule>
    <cfRule type="expression" dxfId="199" priority="287">
      <formula>"&lt;0.000001"</formula>
    </cfRule>
  </conditionalFormatting>
  <conditionalFormatting sqref="BJ35:BJ38">
    <cfRule type="cellIs" dxfId="198" priority="282" operator="lessThan">
      <formula>0.0000005</formula>
    </cfRule>
    <cfRule type="cellIs" dxfId="197" priority="283" operator="lessThan">
      <formula>0</formula>
    </cfRule>
    <cfRule type="expression" dxfId="196" priority="284">
      <formula>"&lt;0.000001"</formula>
    </cfRule>
  </conditionalFormatting>
  <conditionalFormatting sqref="BK35:BK38">
    <cfRule type="cellIs" dxfId="195" priority="279" operator="lessThan">
      <formula>0.0000005</formula>
    </cfRule>
    <cfRule type="cellIs" dxfId="194" priority="280" operator="lessThan">
      <formula>0</formula>
    </cfRule>
    <cfRule type="expression" dxfId="193" priority="281">
      <formula>"&lt;0.000001"</formula>
    </cfRule>
  </conditionalFormatting>
  <conditionalFormatting sqref="BL35:BL38">
    <cfRule type="cellIs" dxfId="192" priority="276" operator="lessThan">
      <formula>0.0000005</formula>
    </cfRule>
    <cfRule type="cellIs" dxfId="191" priority="277" operator="lessThan">
      <formula>0</formula>
    </cfRule>
    <cfRule type="expression" dxfId="190" priority="278">
      <formula>"&lt;0.000001"</formula>
    </cfRule>
  </conditionalFormatting>
  <conditionalFormatting sqref="BM10:BM15">
    <cfRule type="cellIs" dxfId="189" priority="273" operator="lessThan">
      <formula>0.0000005</formula>
    </cfRule>
    <cfRule type="cellIs" dxfId="188" priority="274" operator="lessThan">
      <formula>0</formula>
    </cfRule>
    <cfRule type="expression" dxfId="187" priority="275">
      <formula>"&lt;0.000001"</formula>
    </cfRule>
  </conditionalFormatting>
  <conditionalFormatting sqref="BM42">
    <cfRule type="cellIs" dxfId="186" priority="270" operator="lessThan">
      <formula>0.0000005</formula>
    </cfRule>
    <cfRule type="cellIs" dxfId="185" priority="271" operator="lessThan">
      <formula>0</formula>
    </cfRule>
    <cfRule type="expression" dxfId="184" priority="272">
      <formula>"&lt;0.000001"</formula>
    </cfRule>
  </conditionalFormatting>
  <conditionalFormatting sqref="BM16:BM41">
    <cfRule type="cellIs" dxfId="183" priority="267" operator="lessThan">
      <formula>0.0000005</formula>
    </cfRule>
    <cfRule type="cellIs" dxfId="182" priority="268" operator="lessThan">
      <formula>0</formula>
    </cfRule>
    <cfRule type="expression" dxfId="181" priority="269">
      <formula>"&lt;0.000001"</formula>
    </cfRule>
  </conditionalFormatting>
  <conditionalFormatting sqref="F40:X42">
    <cfRule type="cellIs" dxfId="180" priority="778" operator="lessThan">
      <formula>0.0000005</formula>
    </cfRule>
    <cfRule type="cellIs" dxfId="179" priority="779" operator="lessThan">
      <formula>0</formula>
    </cfRule>
    <cfRule type="expression" dxfId="178" priority="780">
      <formula>"&lt;0.000001"</formula>
    </cfRule>
  </conditionalFormatting>
  <conditionalFormatting sqref="F14:U27">
    <cfRule type="cellIs" dxfId="177" priority="915" operator="lessThan">
      <formula>0.001</formula>
    </cfRule>
  </conditionalFormatting>
  <conditionalFormatting sqref="F14:BL27">
    <cfRule type="cellIs" dxfId="176" priority="912" operator="lessThan">
      <formula>0.0000005</formula>
    </cfRule>
    <cfRule type="cellIs" dxfId="175" priority="913" operator="lessThan">
      <formula>0</formula>
    </cfRule>
    <cfRule type="expression" dxfId="174" priority="914">
      <formula>"&lt;0.000001"</formula>
    </cfRule>
  </conditionalFormatting>
  <conditionalFormatting sqref="F39:X39">
    <cfRule type="cellIs" dxfId="173" priority="905" operator="lessThan">
      <formula>0.0000005</formula>
    </cfRule>
    <cfRule type="cellIs" dxfId="172" priority="906" operator="lessThan">
      <formula>0</formula>
    </cfRule>
    <cfRule type="expression" dxfId="171" priority="907">
      <formula>"&lt;0.000001"</formula>
    </cfRule>
  </conditionalFormatting>
  <conditionalFormatting sqref="F28:X34">
    <cfRule type="cellIs" dxfId="170" priority="524" operator="lessThan">
      <formula>0.0000005</formula>
    </cfRule>
    <cfRule type="cellIs" dxfId="169" priority="525" operator="lessThan">
      <formula>0</formula>
    </cfRule>
    <cfRule type="expression" dxfId="168" priority="526">
      <formula>"&lt;0.000001"</formula>
    </cfRule>
  </conditionalFormatting>
  <conditionalFormatting sqref="BW14:BW27">
    <cfRule type="cellIs" dxfId="167" priority="911" operator="lessThan">
      <formula>0.005</formula>
    </cfRule>
  </conditionalFormatting>
  <conditionalFormatting sqref="BT39 F39:L39">
    <cfRule type="cellIs" dxfId="166" priority="910" operator="lessThan">
      <formula>0.001</formula>
    </cfRule>
  </conditionalFormatting>
  <conditionalFormatting sqref="BT39">
    <cfRule type="cellIs" dxfId="165" priority="909" operator="lessThan">
      <formula>0.001</formula>
    </cfRule>
  </conditionalFormatting>
  <conditionalFormatting sqref="F39:U39">
    <cfRule type="cellIs" dxfId="164" priority="908" operator="lessThan">
      <formula>0.001</formula>
    </cfRule>
  </conditionalFormatting>
  <conditionalFormatting sqref="BW39">
    <cfRule type="cellIs" dxfId="163" priority="904" operator="lessThan">
      <formula>0.005</formula>
    </cfRule>
  </conditionalFormatting>
  <conditionalFormatting sqref="BL39">
    <cfRule type="cellIs" dxfId="162" priority="784" operator="lessThan">
      <formula>0.0000005</formula>
    </cfRule>
    <cfRule type="cellIs" dxfId="161" priority="785" operator="lessThan">
      <formula>0</formula>
    </cfRule>
    <cfRule type="expression" dxfId="160" priority="786">
      <formula>"&lt;0.000001"</formula>
    </cfRule>
  </conditionalFormatting>
  <conditionalFormatting sqref="BT40:BT42 F41:L42">
    <cfRule type="cellIs" dxfId="159" priority="783" operator="lessThan">
      <formula>0.001</formula>
    </cfRule>
  </conditionalFormatting>
  <conditionalFormatting sqref="BT40:BT42">
    <cfRule type="cellIs" dxfId="158" priority="782" operator="lessThan">
      <formula>0.001</formula>
    </cfRule>
  </conditionalFormatting>
  <conditionalFormatting sqref="F40:U42">
    <cfRule type="cellIs" dxfId="157" priority="781" operator="lessThan">
      <formula>0.001</formula>
    </cfRule>
  </conditionalFormatting>
  <conditionalFormatting sqref="BW40:BW42">
    <cfRule type="cellIs" dxfId="156" priority="777" operator="lessThan">
      <formula>0.005</formula>
    </cfRule>
  </conditionalFormatting>
  <conditionalFormatting sqref="BT28:BT34 F29:L34">
    <cfRule type="cellIs" dxfId="155" priority="529" operator="lessThan">
      <formula>0.001</formula>
    </cfRule>
  </conditionalFormatting>
  <conditionalFormatting sqref="BT28:BT34">
    <cfRule type="cellIs" dxfId="154" priority="528" operator="lessThan">
      <formula>0.001</formula>
    </cfRule>
  </conditionalFormatting>
  <conditionalFormatting sqref="F28:U34">
    <cfRule type="cellIs" dxfId="153" priority="527" operator="lessThan">
      <formula>0.001</formula>
    </cfRule>
  </conditionalFormatting>
  <conditionalFormatting sqref="BW28:BW34">
    <cfRule type="cellIs" dxfId="152" priority="523" operator="lessThan">
      <formula>0.005</formula>
    </cfRule>
  </conditionalFormatting>
  <conditionalFormatting sqref="Y28:Y34">
    <cfRule type="cellIs" dxfId="151" priority="520" operator="lessThan">
      <formula>0.0000005</formula>
    </cfRule>
    <cfRule type="cellIs" dxfId="150" priority="521" operator="lessThan">
      <formula>0</formula>
    </cfRule>
    <cfRule type="expression" dxfId="149" priority="522">
      <formula>"&lt;0.000001"</formula>
    </cfRule>
  </conditionalFormatting>
  <conditionalFormatting sqref="BT35:BT38 F36:L38">
    <cfRule type="cellIs" dxfId="148" priority="402" operator="lessThan">
      <formula>0.001</formula>
    </cfRule>
  </conditionalFormatting>
  <conditionalFormatting sqref="BT35:BT38">
    <cfRule type="cellIs" dxfId="147" priority="401" operator="lessThan">
      <formula>0.001</formula>
    </cfRule>
  </conditionalFormatting>
  <conditionalFormatting sqref="F35:U38">
    <cfRule type="cellIs" dxfId="146" priority="400" operator="lessThan">
      <formula>0.001</formula>
    </cfRule>
  </conditionalFormatting>
  <conditionalFormatting sqref="BW35:BW38">
    <cfRule type="cellIs" dxfId="145" priority="396" operator="lessThan">
      <formula>0.005</formula>
    </cfRule>
  </conditionalFormatting>
  <conditionalFormatting sqref="Y35:Y38">
    <cfRule type="cellIs" dxfId="144" priority="393" operator="lessThan">
      <formula>0.0000005</formula>
    </cfRule>
    <cfRule type="cellIs" dxfId="143" priority="394" operator="lessThan">
      <formula>0</formula>
    </cfRule>
    <cfRule type="expression" dxfId="142" priority="395">
      <formula>"&lt;0.000001"</formula>
    </cfRule>
  </conditionalFormatting>
  <conditionalFormatting sqref="Z35:Z38">
    <cfRule type="cellIs" dxfId="141" priority="390" operator="lessThan">
      <formula>0.0000005</formula>
    </cfRule>
    <cfRule type="cellIs" dxfId="140" priority="391" operator="lessThan">
      <formula>0</formula>
    </cfRule>
    <cfRule type="expression" dxfId="139" priority="392">
      <formula>"&lt;0.000001"</formula>
    </cfRule>
  </conditionalFormatting>
  <conditionalFormatting sqref="F48:L54 BT47:BT54">
    <cfRule type="cellIs" dxfId="138" priority="266" operator="lessThan">
      <formula>0.001</formula>
    </cfRule>
  </conditionalFormatting>
  <conditionalFormatting sqref="BT43:BT46 F43:L46">
    <cfRule type="cellIs" dxfId="137" priority="260" operator="lessThan">
      <formula>0.001</formula>
    </cfRule>
  </conditionalFormatting>
  <conditionalFormatting sqref="BT43:BT46">
    <cfRule type="cellIs" dxfId="136" priority="259" operator="lessThan">
      <formula>0.001</formula>
    </cfRule>
  </conditionalFormatting>
  <conditionalFormatting sqref="F43:U46">
    <cfRule type="cellIs" dxfId="135" priority="258" operator="lessThan">
      <formula>0.001</formula>
    </cfRule>
  </conditionalFormatting>
  <conditionalFormatting sqref="F43:X46">
    <cfRule type="cellIs" dxfId="134" priority="255" operator="lessThan">
      <formula>0.0000005</formula>
    </cfRule>
    <cfRule type="cellIs" dxfId="133" priority="256" operator="lessThan">
      <formula>0</formula>
    </cfRule>
    <cfRule type="expression" dxfId="132" priority="257">
      <formula>"&lt;0.000001"</formula>
    </cfRule>
  </conditionalFormatting>
  <conditionalFormatting sqref="BW43:BW46">
    <cfRule type="cellIs" dxfId="131" priority="254" operator="lessThan">
      <formula>0.005</formula>
    </cfRule>
  </conditionalFormatting>
  <conditionalFormatting sqref="Y43:Y46">
    <cfRule type="cellIs" dxfId="130" priority="251" operator="lessThan">
      <formula>0.0000005</formula>
    </cfRule>
    <cfRule type="cellIs" dxfId="129" priority="252" operator="lessThan">
      <formula>0</formula>
    </cfRule>
    <cfRule type="expression" dxfId="128" priority="253">
      <formula>"&lt;0.000001"</formula>
    </cfRule>
  </conditionalFormatting>
  <conditionalFormatting sqref="Z43:Z46">
    <cfRule type="cellIs" dxfId="127" priority="248" operator="lessThan">
      <formula>0.0000005</formula>
    </cfRule>
    <cfRule type="cellIs" dxfId="126" priority="249" operator="lessThan">
      <formula>0</formula>
    </cfRule>
    <cfRule type="expression" dxfId="125" priority="250">
      <formula>"&lt;0.000001"</formula>
    </cfRule>
  </conditionalFormatting>
  <conditionalFormatting sqref="AA43:AA46">
    <cfRule type="cellIs" dxfId="124" priority="245" operator="lessThan">
      <formula>0.0000005</formula>
    </cfRule>
    <cfRule type="cellIs" dxfId="123" priority="246" operator="lessThan">
      <formula>0</formula>
    </cfRule>
    <cfRule type="expression" dxfId="122" priority="247">
      <formula>"&lt;0.000001"</formula>
    </cfRule>
  </conditionalFormatting>
  <conditionalFormatting sqref="AB43:AB46">
    <cfRule type="cellIs" dxfId="121" priority="242" operator="lessThan">
      <formula>0.0000005</formula>
    </cfRule>
    <cfRule type="cellIs" dxfId="120" priority="243" operator="lessThan">
      <formula>0</formula>
    </cfRule>
    <cfRule type="expression" dxfId="119" priority="244">
      <formula>"&lt;0.000001"</formula>
    </cfRule>
  </conditionalFormatting>
  <conditionalFormatting sqref="AC43:AC46">
    <cfRule type="cellIs" dxfId="118" priority="239" operator="lessThan">
      <formula>0.0000005</formula>
    </cfRule>
    <cfRule type="cellIs" dxfId="117" priority="240" operator="lessThan">
      <formula>0</formula>
    </cfRule>
    <cfRule type="expression" dxfId="116" priority="241">
      <formula>"&lt;0.000001"</formula>
    </cfRule>
  </conditionalFormatting>
  <conditionalFormatting sqref="AD43:AD46">
    <cfRule type="cellIs" dxfId="115" priority="236" operator="lessThan">
      <formula>0.0000005</formula>
    </cfRule>
    <cfRule type="cellIs" dxfId="114" priority="237" operator="lessThan">
      <formula>0</formula>
    </cfRule>
    <cfRule type="expression" dxfId="113" priority="238">
      <formula>"&lt;0.000001"</formula>
    </cfRule>
  </conditionalFormatting>
  <conditionalFormatting sqref="AE43:AE46">
    <cfRule type="cellIs" dxfId="112" priority="233" operator="lessThan">
      <formula>0.0000005</formula>
    </cfRule>
    <cfRule type="cellIs" dxfId="111" priority="234" operator="lessThan">
      <formula>0</formula>
    </cfRule>
    <cfRule type="expression" dxfId="110" priority="235">
      <formula>"&lt;0.000001"</formula>
    </cfRule>
  </conditionalFormatting>
  <conditionalFormatting sqref="AF43:AF46">
    <cfRule type="cellIs" dxfId="109" priority="230" operator="lessThan">
      <formula>0.0000005</formula>
    </cfRule>
    <cfRule type="cellIs" dxfId="108" priority="231" operator="lessThan">
      <formula>0</formula>
    </cfRule>
    <cfRule type="expression" dxfId="107" priority="232">
      <formula>"&lt;0.000001"</formula>
    </cfRule>
  </conditionalFormatting>
  <conditionalFormatting sqref="AG43:AG46">
    <cfRule type="cellIs" dxfId="106" priority="227" operator="lessThan">
      <formula>0.0000005</formula>
    </cfRule>
    <cfRule type="cellIs" dxfId="105" priority="228" operator="lessThan">
      <formula>0</formula>
    </cfRule>
    <cfRule type="expression" dxfId="104" priority="229">
      <formula>"&lt;0.000001"</formula>
    </cfRule>
  </conditionalFormatting>
  <conditionalFormatting sqref="AH43:AH46">
    <cfRule type="cellIs" dxfId="103" priority="224" operator="lessThan">
      <formula>0.0000005</formula>
    </cfRule>
    <cfRule type="cellIs" dxfId="102" priority="225" operator="lessThan">
      <formula>0</formula>
    </cfRule>
    <cfRule type="expression" dxfId="101" priority="226">
      <formula>"&lt;0.000001"</formula>
    </cfRule>
  </conditionalFormatting>
  <conditionalFormatting sqref="AI43:AI46">
    <cfRule type="cellIs" dxfId="100" priority="221" operator="lessThan">
      <formula>0.0000005</formula>
    </cfRule>
    <cfRule type="cellIs" dxfId="99" priority="222" operator="lessThan">
      <formula>0</formula>
    </cfRule>
    <cfRule type="expression" dxfId="98" priority="223">
      <formula>"&lt;0.000001"</formula>
    </cfRule>
  </conditionalFormatting>
  <conditionalFormatting sqref="AJ43:AJ46">
    <cfRule type="cellIs" dxfId="97" priority="218" operator="lessThan">
      <formula>0.0000005</formula>
    </cfRule>
    <cfRule type="cellIs" dxfId="96" priority="219" operator="lessThan">
      <formula>0</formula>
    </cfRule>
    <cfRule type="expression" dxfId="95" priority="220">
      <formula>"&lt;0.000001"</formula>
    </cfRule>
  </conditionalFormatting>
  <conditionalFormatting sqref="AK43:AK46">
    <cfRule type="cellIs" dxfId="94" priority="215" operator="lessThan">
      <formula>0.0000005</formula>
    </cfRule>
    <cfRule type="cellIs" dxfId="93" priority="216" operator="lessThan">
      <formula>0</formula>
    </cfRule>
    <cfRule type="expression" dxfId="92" priority="217">
      <formula>"&lt;0.000001"</formula>
    </cfRule>
  </conditionalFormatting>
  <conditionalFormatting sqref="AL43:AL46">
    <cfRule type="cellIs" dxfId="91" priority="212" operator="lessThan">
      <formula>0.0000005</formula>
    </cfRule>
    <cfRule type="cellIs" dxfId="90" priority="213" operator="lessThan">
      <formula>0</formula>
    </cfRule>
    <cfRule type="expression" dxfId="89" priority="214">
      <formula>"&lt;0.000001"</formula>
    </cfRule>
  </conditionalFormatting>
  <conditionalFormatting sqref="AM43:AM46">
    <cfRule type="cellIs" dxfId="88" priority="209" operator="lessThan">
      <formula>0.0000005</formula>
    </cfRule>
    <cfRule type="cellIs" dxfId="87" priority="210" operator="lessThan">
      <formula>0</formula>
    </cfRule>
    <cfRule type="expression" dxfId="86" priority="211">
      <formula>"&lt;0.000001"</formula>
    </cfRule>
  </conditionalFormatting>
  <conditionalFormatting sqref="AN43:AN46">
    <cfRule type="cellIs" dxfId="85" priority="206" operator="lessThan">
      <formula>0.0000005</formula>
    </cfRule>
    <cfRule type="cellIs" dxfId="84" priority="207" operator="lessThan">
      <formula>0</formula>
    </cfRule>
    <cfRule type="expression" dxfId="83" priority="208">
      <formula>"&lt;0.000001"</formula>
    </cfRule>
  </conditionalFormatting>
  <conditionalFormatting sqref="AO43:AO46">
    <cfRule type="cellIs" dxfId="82" priority="203" operator="lessThan">
      <formula>0.0000005</formula>
    </cfRule>
    <cfRule type="cellIs" dxfId="81" priority="204" operator="lessThan">
      <formula>0</formula>
    </cfRule>
    <cfRule type="expression" dxfId="80" priority="205">
      <formula>"&lt;0.000001"</formula>
    </cfRule>
  </conditionalFormatting>
  <conditionalFormatting sqref="AP43:AP46">
    <cfRule type="cellIs" dxfId="79" priority="200" operator="lessThan">
      <formula>0.0000005</formula>
    </cfRule>
    <cfRule type="cellIs" dxfId="78" priority="201" operator="lessThan">
      <formula>0</formula>
    </cfRule>
    <cfRule type="expression" dxfId="77" priority="202">
      <formula>"&lt;0.000001"</formula>
    </cfRule>
  </conditionalFormatting>
  <conditionalFormatting sqref="AQ43:AQ46">
    <cfRule type="cellIs" dxfId="76" priority="197" operator="lessThan">
      <formula>0.0000005</formula>
    </cfRule>
    <cfRule type="cellIs" dxfId="75" priority="198" operator="lessThan">
      <formula>0</formula>
    </cfRule>
    <cfRule type="expression" dxfId="74" priority="199">
      <formula>"&lt;0.000001"</formula>
    </cfRule>
  </conditionalFormatting>
  <conditionalFormatting sqref="AR43:AR46">
    <cfRule type="cellIs" dxfId="73" priority="194" operator="lessThan">
      <formula>0.0000005</formula>
    </cfRule>
    <cfRule type="cellIs" dxfId="72" priority="195" operator="lessThan">
      <formula>0</formula>
    </cfRule>
    <cfRule type="expression" dxfId="71" priority="196">
      <formula>"&lt;0.000001"</formula>
    </cfRule>
  </conditionalFormatting>
  <conditionalFormatting sqref="AS43:AS46">
    <cfRule type="cellIs" dxfId="70" priority="191" operator="lessThan">
      <formula>0.0000005</formula>
    </cfRule>
    <cfRule type="cellIs" dxfId="69" priority="192" operator="lessThan">
      <formula>0</formula>
    </cfRule>
    <cfRule type="expression" dxfId="68" priority="193">
      <formula>"&lt;0.000001"</formula>
    </cfRule>
  </conditionalFormatting>
  <conditionalFormatting sqref="AT43:AT46">
    <cfRule type="cellIs" dxfId="67" priority="188" operator="lessThan">
      <formula>0.0000005</formula>
    </cfRule>
    <cfRule type="cellIs" dxfId="66" priority="189" operator="lessThan">
      <formula>0</formula>
    </cfRule>
    <cfRule type="expression" dxfId="65" priority="190">
      <formula>"&lt;0.000001"</formula>
    </cfRule>
  </conditionalFormatting>
  <conditionalFormatting sqref="AU43:AU46">
    <cfRule type="cellIs" dxfId="64" priority="185" operator="lessThan">
      <formula>0.0000005</formula>
    </cfRule>
    <cfRule type="cellIs" dxfId="63" priority="186" operator="lessThan">
      <formula>0</formula>
    </cfRule>
    <cfRule type="expression" dxfId="62" priority="187">
      <formula>"&lt;0.000001"</formula>
    </cfRule>
  </conditionalFormatting>
  <conditionalFormatting sqref="AV43:AV46">
    <cfRule type="cellIs" dxfId="61" priority="182" operator="lessThan">
      <formula>0.0000005</formula>
    </cfRule>
    <cfRule type="cellIs" dxfId="60" priority="183" operator="lessThan">
      <formula>0</formula>
    </cfRule>
    <cfRule type="expression" dxfId="59" priority="184">
      <formula>"&lt;0.000001"</formula>
    </cfRule>
  </conditionalFormatting>
  <conditionalFormatting sqref="AW43:AW46">
    <cfRule type="cellIs" dxfId="58" priority="179" operator="lessThan">
      <formula>0.0000005</formula>
    </cfRule>
    <cfRule type="cellIs" dxfId="57" priority="180" operator="lessThan">
      <formula>0</formula>
    </cfRule>
    <cfRule type="expression" dxfId="56" priority="181">
      <formula>"&lt;0.000001"</formula>
    </cfRule>
  </conditionalFormatting>
  <conditionalFormatting sqref="AX43:AX46">
    <cfRule type="cellIs" dxfId="55" priority="176" operator="lessThan">
      <formula>0.0000005</formula>
    </cfRule>
    <cfRule type="cellIs" dxfId="54" priority="177" operator="lessThan">
      <formula>0</formula>
    </cfRule>
    <cfRule type="expression" dxfId="53" priority="178">
      <formula>"&lt;0.000001"</formula>
    </cfRule>
  </conditionalFormatting>
  <conditionalFormatting sqref="AY43:AY46">
    <cfRule type="cellIs" dxfId="52" priority="173" operator="lessThan">
      <formula>0.0000005</formula>
    </cfRule>
    <cfRule type="cellIs" dxfId="51" priority="174" operator="lessThan">
      <formula>0</formula>
    </cfRule>
    <cfRule type="expression" dxfId="50" priority="175">
      <formula>"&lt;0.000001"</formula>
    </cfRule>
  </conditionalFormatting>
  <conditionalFormatting sqref="AZ43:AZ46">
    <cfRule type="cellIs" dxfId="49" priority="170" operator="lessThan">
      <formula>0.0000005</formula>
    </cfRule>
    <cfRule type="cellIs" dxfId="48" priority="171" operator="lessThan">
      <formula>0</formula>
    </cfRule>
    <cfRule type="expression" dxfId="47" priority="172">
      <formula>"&lt;0.000001"</formula>
    </cfRule>
  </conditionalFormatting>
  <conditionalFormatting sqref="BA43:BA46">
    <cfRule type="cellIs" dxfId="46" priority="167" operator="lessThan">
      <formula>0.0000005</formula>
    </cfRule>
    <cfRule type="cellIs" dxfId="45" priority="168" operator="lessThan">
      <formula>0</formula>
    </cfRule>
    <cfRule type="expression" dxfId="44" priority="169">
      <formula>"&lt;0.000001"</formula>
    </cfRule>
  </conditionalFormatting>
  <conditionalFormatting sqref="BB43:BB46">
    <cfRule type="cellIs" dxfId="43" priority="164" operator="lessThan">
      <formula>0.0000005</formula>
    </cfRule>
    <cfRule type="cellIs" dxfId="42" priority="165" operator="lessThan">
      <formula>0</formula>
    </cfRule>
    <cfRule type="expression" dxfId="41" priority="166">
      <formula>"&lt;0.000001"</formula>
    </cfRule>
  </conditionalFormatting>
  <conditionalFormatting sqref="BC43:BC46">
    <cfRule type="cellIs" dxfId="40" priority="161" operator="lessThan">
      <formula>0.0000005</formula>
    </cfRule>
    <cfRule type="cellIs" dxfId="39" priority="162" operator="lessThan">
      <formula>0</formula>
    </cfRule>
    <cfRule type="expression" dxfId="38" priority="163">
      <formula>"&lt;0.000001"</formula>
    </cfRule>
  </conditionalFormatting>
  <conditionalFormatting sqref="BD43:BD46">
    <cfRule type="cellIs" dxfId="37" priority="158" operator="lessThan">
      <formula>0.0000005</formula>
    </cfRule>
    <cfRule type="cellIs" dxfId="36" priority="159" operator="lessThan">
      <formula>0</formula>
    </cfRule>
    <cfRule type="expression" dxfId="35" priority="160">
      <formula>"&lt;0.000001"</formula>
    </cfRule>
  </conditionalFormatting>
  <conditionalFormatting sqref="BE43:BE46">
    <cfRule type="cellIs" dxfId="34" priority="155" operator="lessThan">
      <formula>0.0000005</formula>
    </cfRule>
    <cfRule type="cellIs" dxfId="33" priority="156" operator="lessThan">
      <formula>0</formula>
    </cfRule>
    <cfRule type="expression" dxfId="32" priority="157">
      <formula>"&lt;0.000001"</formula>
    </cfRule>
  </conditionalFormatting>
  <conditionalFormatting sqref="BF43:BF46">
    <cfRule type="cellIs" dxfId="31" priority="152" operator="lessThan">
      <formula>0.0000005</formula>
    </cfRule>
    <cfRule type="cellIs" dxfId="30" priority="153" operator="lessThan">
      <formula>0</formula>
    </cfRule>
    <cfRule type="expression" dxfId="29" priority="154">
      <formula>"&lt;0.000001"</formula>
    </cfRule>
  </conditionalFormatting>
  <conditionalFormatting sqref="BG43:BG46">
    <cfRule type="cellIs" dxfId="28" priority="149" operator="lessThan">
      <formula>0.0000005</formula>
    </cfRule>
    <cfRule type="cellIs" dxfId="27" priority="150" operator="lessThan">
      <formula>0</formula>
    </cfRule>
    <cfRule type="expression" dxfId="26" priority="151">
      <formula>"&lt;0.000001"</formula>
    </cfRule>
  </conditionalFormatting>
  <conditionalFormatting sqref="BH43:BH46">
    <cfRule type="cellIs" dxfId="25" priority="146" operator="lessThan">
      <formula>0.0000005</formula>
    </cfRule>
    <cfRule type="cellIs" dxfId="24" priority="147" operator="lessThan">
      <formula>0</formula>
    </cfRule>
    <cfRule type="expression" dxfId="23" priority="148">
      <formula>"&lt;0.000001"</formula>
    </cfRule>
  </conditionalFormatting>
  <conditionalFormatting sqref="BI43:BI46">
    <cfRule type="cellIs" dxfId="22" priority="143" operator="lessThan">
      <formula>0.0000005</formula>
    </cfRule>
    <cfRule type="cellIs" dxfId="21" priority="144" operator="lessThan">
      <formula>0</formula>
    </cfRule>
    <cfRule type="expression" dxfId="20" priority="145">
      <formula>"&lt;0.000001"</formula>
    </cfRule>
  </conditionalFormatting>
  <conditionalFormatting sqref="BJ43:BJ46">
    <cfRule type="cellIs" dxfId="19" priority="140" operator="lessThan">
      <formula>0.0000005</formula>
    </cfRule>
    <cfRule type="cellIs" dxfId="18" priority="141" operator="lessThan">
      <formula>0</formula>
    </cfRule>
    <cfRule type="expression" dxfId="17" priority="142">
      <formula>"&lt;0.000001"</formula>
    </cfRule>
  </conditionalFormatting>
  <conditionalFormatting sqref="BK43:BK46">
    <cfRule type="cellIs" dxfId="16" priority="137" operator="lessThan">
      <formula>0.0000005</formula>
    </cfRule>
    <cfRule type="cellIs" dxfId="15" priority="138" operator="lessThan">
      <formula>0</formula>
    </cfRule>
    <cfRule type="expression" dxfId="14" priority="139">
      <formula>"&lt;0.000001"</formula>
    </cfRule>
  </conditionalFormatting>
  <conditionalFormatting sqref="BL43:BL46">
    <cfRule type="cellIs" dxfId="13" priority="134" operator="lessThan">
      <formula>0.0000005</formula>
    </cfRule>
    <cfRule type="cellIs" dxfId="12" priority="135" operator="lessThan">
      <formula>0</formula>
    </cfRule>
    <cfRule type="expression" dxfId="11" priority="136">
      <formula>"&lt;0.000001"</formula>
    </cfRule>
  </conditionalFormatting>
  <conditionalFormatting sqref="BM43:BM48">
    <cfRule type="cellIs" dxfId="10" priority="4" operator="lessThan">
      <formula>0.0000005</formula>
    </cfRule>
    <cfRule type="cellIs" dxfId="9" priority="5" operator="lessThan">
      <formula>0</formula>
    </cfRule>
    <cfRule type="expression" dxfId="8" priority="6">
      <formula>"&lt;0.000001"</formula>
    </cfRule>
  </conditionalFormatting>
  <conditionalFormatting sqref="BM49:BM54">
    <cfRule type="cellIs" dxfId="7" priority="1" operator="lessThan">
      <formula>0.0000005</formula>
    </cfRule>
    <cfRule type="cellIs" dxfId="6" priority="2" operator="lessThan">
      <formula>0</formula>
    </cfRule>
    <cfRule type="expression" dxfId="5" priority="3">
      <formula>"&lt;0.000001"</formula>
    </cfRule>
  </conditionalFormatting>
  <conditionalFormatting sqref="F47:U54">
    <cfRule type="cellIs" dxfId="4" priority="265" operator="lessThan">
      <formula>0.001</formula>
    </cfRule>
  </conditionalFormatting>
  <conditionalFormatting sqref="F47:BL54">
    <cfRule type="cellIs" dxfId="3" priority="262" operator="lessThan">
      <formula>0.0000005</formula>
    </cfRule>
    <cfRule type="cellIs" dxfId="2" priority="263" operator="lessThan">
      <formula>0</formula>
    </cfRule>
    <cfRule type="expression" dxfId="1" priority="264">
      <formula>"&lt;0.000001"</formula>
    </cfRule>
  </conditionalFormatting>
  <conditionalFormatting sqref="BW47:BW54">
    <cfRule type="cellIs" dxfId="0" priority="261" operator="lessThan">
      <formula>0.005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samsungeng</dc:creator>
  <cp:lastModifiedBy>samsungeng</cp:lastModifiedBy>
  <dcterms:created xsi:type="dcterms:W3CDTF">2020-07-06T23:19:49Z</dcterms:created>
  <dcterms:modified xsi:type="dcterms:W3CDTF">2020-07-06T23:46:04Z</dcterms:modified>
</cp:coreProperties>
</file>