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11" i="1" l="1"/>
  <c r="BN12" i="1"/>
  <c r="BN10" i="1"/>
  <c r="BN9" i="1"/>
  <c r="BN6" i="1"/>
  <c r="BN7" i="1"/>
  <c r="BN8" i="1"/>
</calcChain>
</file>

<file path=xl/sharedStrings.xml><?xml version="1.0" encoding="utf-8"?>
<sst xmlns="http://schemas.openxmlformats.org/spreadsheetml/2006/main" count="125" uniqueCount="100">
  <si>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</si>
  <si>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</si>
  <si>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</si>
  <si>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</si>
  <si>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</si>
  <si>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</si>
  <si>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</si>
  <si>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</si>
  <si>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</si>
  <si>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</si>
  <si>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</si>
  <si>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</si>
  <si>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</si>
  <si>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</si>
  <si>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</si>
  <si>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</si>
  <si>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</si>
  <si>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</si>
  <si>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</si>
  <si>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</si>
  <si>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</si>
  <si>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</si>
  <si>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</si>
  <si>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</si>
  <si>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</si>
  <si>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</si>
  <si>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</si>
  <si>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</si>
  <si>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</si>
  <si>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</si>
  <si>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</si>
  <si>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</si>
  <si>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</si>
  <si>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</si>
  <si>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</si>
  <si>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</si>
  <si>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</si>
  <si>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</si>
  <si>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</si>
  <si>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</si>
  <si>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</si>
  <si>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</si>
  <si>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</si>
  <si>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</si>
  <si>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</si>
  <si>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</si>
  <si>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</si>
  <si>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</si>
  <si>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</si>
  <si>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</si>
  <si>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</si>
  <si>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</si>
  <si>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</si>
  <si>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</si>
  <si>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</si>
  <si>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</si>
  <si>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</si>
  <si>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</si>
  <si>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</si>
  <si>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</si>
  <si>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</si>
  <si>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</si>
  <si>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</si>
  <si>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</si>
  <si>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</si>
  <si>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</si>
  <si>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</si>
  <si>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</si>
  <si>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</si>
  <si>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</si>
  <si>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</si>
  <si>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</si>
  <si>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</si>
  <si>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</si>
  <si>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</si>
  <si>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</si>
  <si>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</si>
  <si>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</si>
  <si>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</si>
  <si>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</si>
  <si>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</si>
  <si>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Mole Fraction</t>
  </si>
  <si>
    <t>Condemsate System</t>
  </si>
  <si>
    <t>Export Condensate Pump Discharge</t>
  </si>
  <si>
    <t>Condensate MRU Inlet</t>
  </si>
  <si>
    <t>Condensate MRU Outlet</t>
  </si>
  <si>
    <t>Condensate Metering Outlet</t>
  </si>
  <si>
    <t>Export Condensate Pipeline Inlet</t>
  </si>
  <si>
    <t>Condensate Coalescer Rich MEG Outlet</t>
  </si>
  <si>
    <t>Condensate Coalescer Rich MEG Outlet after Pressure Letdown</t>
  </si>
  <si>
    <t>1051</t>
    <phoneticPr fontId="3" type="noConversion"/>
  </si>
  <si>
    <t>1052</t>
    <phoneticPr fontId="3" type="noConversion"/>
  </si>
  <si>
    <t>1053</t>
  </si>
  <si>
    <t>1054</t>
  </si>
  <si>
    <t>1055</t>
  </si>
  <si>
    <t>1056</t>
  </si>
  <si>
    <t>1057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</si>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</sst>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8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Arial"/>
      <family val="2"/>
    </font>
    <font>
      <sz val="8"/>
      <name val="맑은 고딕"/>
      <family val="2"/>
      <charset val="129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5" fillId="0" borderId="4" xfId="1" applyFont="1" applyBorder="1" applyAlignment="1">
      <alignment vertical="center"/>
    </xf>
    <xf numFmtId="0" fontId="5" fillId="0" borderId="4" xfId="1" applyFont="1" applyBorder="1" applyAlignment="1">
      <alignment vertical="center" wrapText="1"/>
    </xf>
    <xf numFmtId="2" fontId="5" fillId="0" borderId="3" xfId="1" applyNumberFormat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0" fontId="0" fillId="0" borderId="9" xfId="0" applyBorder="1" applyAlignment="1"/>
    <xf numFmtId="0" fontId="1" fillId="0" borderId="9" xfId="1" applyBorder="1" applyAlignment="1">
      <alignment vertical="center" wrapText="1"/>
    </xf>
    <xf numFmtId="2" fontId="1" fillId="0" borderId="8" xfId="1" applyNumberFormat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10" xfId="1" applyBorder="1" applyAlignment="1">
      <alignment vertical="center" wrapText="1"/>
    </xf>
    <xf numFmtId="0" fontId="5" fillId="0" borderId="6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49" fontId="2" fillId="0" borderId="11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176" fontId="6" fillId="0" borderId="8" xfId="1" applyNumberFormat="1" applyFont="1" applyBorder="1" applyAlignment="1">
      <alignment horizontal="center" vertical="center"/>
    </xf>
    <xf numFmtId="177" fontId="2" fillId="0" borderId="8" xfId="1" applyNumberFormat="1" applyFont="1" applyBorder="1" applyAlignment="1">
      <alignment horizontal="center" vertical="center"/>
    </xf>
    <xf numFmtId="178" fontId="2" fillId="0" borderId="8" xfId="1" applyNumberFormat="1" applyFont="1" applyBorder="1" applyAlignment="1">
      <alignment horizontal="center" vertical="center"/>
    </xf>
    <xf numFmtId="179" fontId="6" fillId="0" borderId="8" xfId="1" applyNumberFormat="1" applyFont="1" applyBorder="1" applyAlignment="1">
      <alignment horizontal="center" vertical="center"/>
    </xf>
    <xf numFmtId="1" fontId="6" fillId="0" borderId="8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180" fontId="6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181" fontId="6" fillId="0" borderId="8" xfId="1" applyNumberFormat="1" applyFont="1" applyBorder="1" applyAlignment="1">
      <alignment horizontal="center" vertical="center"/>
    </xf>
    <xf numFmtId="179" fontId="6" fillId="0" borderId="12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top" wrapText="1"/>
    </xf>
  </cellXfs>
  <cellStyles count="2">
    <cellStyle name="Normal 2 2" xfId="1"/>
    <cellStyle name="표준" xfId="0" builtinId="0"/>
  </cellStyles>
  <dxfs count="136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2"/>
  <sheetViews>
    <sheetView tabSelected="1" workbookViewId="0">
      <selection sqref="A1:D1"/>
    </sheetView>
  </sheetViews>
  <sheetFormatPr defaultRowHeight="16.5" x14ac:dyDescent="0.3"/>
  <sheetData>
    <row r="1" spans="1:109" ht="23.25" thickBot="1" x14ac:dyDescent="0.25">
      <c r="A1" s="12" t="s">
        <v>97</v>
      </c>
      <c r="B1" s="13"/>
      <c r="C1" s="14" t="s">
        <v>98</v>
      </c>
      <c r="D1" s="14" t="s">
        <v>99</v>
      </c>
      <c r="E1" s="1" t="s">
        <v>0</v>
      </c>
      <c r="F1" s="2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5"/>
      <c r="BN1" s="6" t="s">
        <v>60</v>
      </c>
      <c r="BO1" s="7"/>
      <c r="BP1" s="8" t="s">
        <v>61</v>
      </c>
      <c r="BQ1" s="9" t="s">
        <v>62</v>
      </c>
      <c r="BR1" s="9" t="s">
        <v>63</v>
      </c>
      <c r="BS1" s="9" t="s">
        <v>64</v>
      </c>
      <c r="BT1" s="9" t="s">
        <v>65</v>
      </c>
      <c r="BU1" s="9" t="s">
        <v>66</v>
      </c>
      <c r="BV1" s="9" t="s">
        <v>67</v>
      </c>
      <c r="BW1" s="9" t="s">
        <v>68</v>
      </c>
      <c r="BX1" s="9"/>
      <c r="BY1" s="10" t="s">
        <v>69</v>
      </c>
      <c r="BZ1" s="9" t="s">
        <v>64</v>
      </c>
      <c r="CA1" s="9" t="s">
        <v>65</v>
      </c>
      <c r="CB1" s="9" t="s">
        <v>70</v>
      </c>
      <c r="CC1" s="9" t="s">
        <v>70</v>
      </c>
      <c r="CD1" s="9" t="s">
        <v>66</v>
      </c>
      <c r="CE1" s="9" t="s">
        <v>71</v>
      </c>
      <c r="CF1" s="9" t="s">
        <v>72</v>
      </c>
      <c r="CG1" s="9" t="s">
        <v>73</v>
      </c>
      <c r="CH1" s="9" t="s">
        <v>74</v>
      </c>
      <c r="CI1" s="9" t="s">
        <v>75</v>
      </c>
      <c r="CJ1" s="9" t="s">
        <v>76</v>
      </c>
      <c r="CK1" s="9"/>
      <c r="CL1" s="10" t="s">
        <v>77</v>
      </c>
      <c r="CM1" s="9" t="s">
        <v>64</v>
      </c>
      <c r="CN1" s="9" t="s">
        <v>65</v>
      </c>
      <c r="CO1" s="9" t="s">
        <v>78</v>
      </c>
      <c r="CP1" s="9" t="s">
        <v>66</v>
      </c>
      <c r="CQ1" s="9" t="s">
        <v>71</v>
      </c>
      <c r="CR1" s="9" t="s">
        <v>73</v>
      </c>
      <c r="CS1" s="9" t="s">
        <v>74</v>
      </c>
      <c r="CT1" s="9" t="s">
        <v>75</v>
      </c>
      <c r="CU1" s="9" t="s">
        <v>79</v>
      </c>
      <c r="CV1" s="9"/>
      <c r="CW1" s="10" t="s">
        <v>80</v>
      </c>
      <c r="CX1" s="9" t="s">
        <v>64</v>
      </c>
      <c r="CY1" s="9" t="s">
        <v>65</v>
      </c>
      <c r="CZ1" s="9" t="s">
        <v>78</v>
      </c>
      <c r="DA1" s="9" t="s">
        <v>71</v>
      </c>
      <c r="DB1" s="9" t="s">
        <v>74</v>
      </c>
      <c r="DC1" s="9" t="s">
        <v>75</v>
      </c>
      <c r="DD1" s="9" t="s">
        <v>73</v>
      </c>
      <c r="DE1" s="11" t="s">
        <v>79</v>
      </c>
    </row>
    <row r="2" spans="1:109" ht="17.25" thickBot="1" x14ac:dyDescent="0.35">
      <c r="A2" s="12"/>
      <c r="B2" s="13"/>
      <c r="C2" s="14"/>
      <c r="D2" s="14"/>
      <c r="E2" s="15"/>
      <c r="F2" s="16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8"/>
      <c r="BN2" s="19"/>
      <c r="BO2" s="20"/>
      <c r="BP2" s="21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3"/>
    </row>
    <row r="3" spans="1:109" ht="17.25" thickBot="1" x14ac:dyDescent="0.35">
      <c r="A3" s="12"/>
      <c r="B3" s="13"/>
      <c r="C3" s="14"/>
      <c r="D3" s="14"/>
      <c r="E3" s="15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8"/>
      <c r="BN3" s="19"/>
      <c r="BO3" s="20"/>
      <c r="BP3" s="21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3"/>
    </row>
    <row r="4" spans="1:109" ht="17.25" thickBot="1" x14ac:dyDescent="0.35">
      <c r="A4" s="12"/>
      <c r="B4" s="13"/>
      <c r="C4" s="14"/>
      <c r="D4" s="14"/>
      <c r="E4" s="15"/>
      <c r="F4" s="16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8"/>
      <c r="BN4" s="19"/>
      <c r="BO4" s="20"/>
      <c r="BP4" s="21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3"/>
    </row>
    <row r="5" spans="1:109" ht="17.25" thickBot="1" x14ac:dyDescent="0.35">
      <c r="A5" s="12"/>
      <c r="B5" s="13"/>
      <c r="C5" s="14"/>
      <c r="D5" s="14"/>
      <c r="E5" s="15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8"/>
      <c r="BN5" s="19"/>
      <c r="BO5" s="20"/>
      <c r="BP5" s="21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3"/>
    </row>
    <row r="6" spans="1:109" ht="48.75" thickBot="1" x14ac:dyDescent="0.35">
      <c r="A6" s="26" t="s">
        <v>90</v>
      </c>
      <c r="B6" s="38"/>
      <c r="C6" s="40" t="s">
        <v>82</v>
      </c>
      <c r="D6" s="39" t="s">
        <v>83</v>
      </c>
      <c r="E6" s="38"/>
      <c r="F6" s="27">
        <v>1.884951769791404E-3</v>
      </c>
      <c r="G6" s="28">
        <v>5.4165649468157003E-5</v>
      </c>
      <c r="H6" s="28">
        <v>3.3855458043109692E-3</v>
      </c>
      <c r="I6" s="28">
        <v>1.9270944570516637E-3</v>
      </c>
      <c r="J6" s="28">
        <v>1.4203237843110979E-2</v>
      </c>
      <c r="K6" s="28">
        <v>1.7224943115227976E-2</v>
      </c>
      <c r="L6" s="28">
        <v>5.4410390051000013E-2</v>
      </c>
      <c r="M6" s="28">
        <v>3.6010596974902394E-2</v>
      </c>
      <c r="N6" s="28">
        <v>6.4257061683733366E-2</v>
      </c>
      <c r="O6" s="28">
        <v>6.4070636086573277E-2</v>
      </c>
      <c r="P6" s="28">
        <v>5.2059387332536185E-2</v>
      </c>
      <c r="Q6" s="28">
        <v>0.10951633611519128</v>
      </c>
      <c r="R6" s="28">
        <v>2.5989965252838942E-3</v>
      </c>
      <c r="S6" s="28">
        <v>1.3447270318105319E-2</v>
      </c>
      <c r="T6" s="28">
        <v>7.3107088685305868E-3</v>
      </c>
      <c r="U6" s="28">
        <v>6.1076079404643975E-3</v>
      </c>
      <c r="V6" s="28">
        <v>6.1087617081588231E-3</v>
      </c>
      <c r="W6" s="28">
        <v>2.7029827484917395E-3</v>
      </c>
      <c r="X6" s="28">
        <v>3.2252300092144269E-2</v>
      </c>
      <c r="Y6" s="28">
        <v>2.2678156606143522E-2</v>
      </c>
      <c r="Z6" s="28">
        <v>1.1322887043012507E-2</v>
      </c>
      <c r="AA6" s="28">
        <v>2.2401006944206825E-2</v>
      </c>
      <c r="AB6" s="28">
        <v>2.1674602833507296E-2</v>
      </c>
      <c r="AC6" s="28">
        <v>2.2237595872631348E-2</v>
      </c>
      <c r="AD6" s="28">
        <v>1.7925900885489888E-2</v>
      </c>
      <c r="AE6" s="28">
        <v>1.2050429593418547E-2</v>
      </c>
      <c r="AF6" s="28">
        <v>8.9033994473147228E-3</v>
      </c>
      <c r="AG6" s="28">
        <v>3.8408290886990811E-3</v>
      </c>
      <c r="AH6" s="28">
        <v>1.8396050509906486E-3</v>
      </c>
      <c r="AI6" s="28">
        <v>1.0663448176323484E-3</v>
      </c>
      <c r="AJ6" s="28">
        <v>0.13118146078590776</v>
      </c>
      <c r="AK6" s="28">
        <v>8.6347932563006699E-2</v>
      </c>
      <c r="AL6" s="28">
        <v>1.9497452279832805E-2</v>
      </c>
      <c r="AM6" s="28">
        <v>2.435084818358018E-2</v>
      </c>
      <c r="AN6" s="28">
        <v>4.3226841074599717E-2</v>
      </c>
      <c r="AO6" s="28">
        <v>2.6835190267087888E-2</v>
      </c>
      <c r="AP6" s="28">
        <v>1.9505195493291366E-2</v>
      </c>
      <c r="AQ6" s="28">
        <v>6.2930701009439914E-3</v>
      </c>
      <c r="AR6" s="28">
        <v>1.1631764720739022E-3</v>
      </c>
      <c r="AS6" s="28">
        <v>3.5790046582562663E-4</v>
      </c>
      <c r="AT6" s="28">
        <v>2.9825038859183527E-5</v>
      </c>
      <c r="AU6" s="28">
        <v>7.1157848351185128E-5</v>
      </c>
      <c r="AV6" s="28">
        <v>7.5725718596089938E-5</v>
      </c>
      <c r="AW6" s="28">
        <v>5.7323131148879957E-5</v>
      </c>
      <c r="AX6" s="28">
        <v>2.2205651685553422E-4</v>
      </c>
      <c r="AY6" s="28">
        <v>1.8232748080799673E-3</v>
      </c>
      <c r="AZ6" s="28">
        <v>7.089696965846708E-5</v>
      </c>
      <c r="BA6" s="28">
        <v>3.461136573193499E-5</v>
      </c>
      <c r="BB6" s="28">
        <v>1.0210315861998759E-3</v>
      </c>
      <c r="BC6" s="28">
        <v>2.9253301568995437E-4</v>
      </c>
      <c r="BD6" s="28">
        <v>1.68958882121765E-3</v>
      </c>
      <c r="BE6" s="28">
        <v>3.9562671009710952E-31</v>
      </c>
      <c r="BF6" s="28">
        <v>1.4221745638875416E-5</v>
      </c>
      <c r="BG6" s="28">
        <v>1.2228241217025661E-6</v>
      </c>
      <c r="BH6" s="28">
        <v>0</v>
      </c>
      <c r="BI6" s="28">
        <v>2.562860297340511E-4</v>
      </c>
      <c r="BJ6" s="28">
        <v>8.5950408196067187E-5</v>
      </c>
      <c r="BK6" s="28">
        <v>1.1713751358409642E-5</v>
      </c>
      <c r="BL6" s="28">
        <v>9.7794672887063129E-6</v>
      </c>
      <c r="BM6" s="28"/>
      <c r="BN6" s="29">
        <f ca="1">SUM(OFFSET(INDIRECT(ADDRESS(7,COLUMN())),1,0):OFFSET(INDIRECT(ADDRESS(ROW()-2,COLUMN())),1,0))</f>
        <v>0</v>
      </c>
      <c r="BO6" s="30"/>
      <c r="BP6" s="30"/>
      <c r="BQ6" s="31">
        <v>60.843854145999444</v>
      </c>
      <c r="BR6" s="31">
        <v>2500</v>
      </c>
      <c r="BS6" s="32">
        <v>732.77129147975199</v>
      </c>
      <c r="BT6" s="32">
        <v>75127.685691865525</v>
      </c>
      <c r="BU6" s="31">
        <v>102.52542173172932</v>
      </c>
      <c r="BV6" s="31">
        <v>-2117.4916236183508</v>
      </c>
      <c r="BW6" s="33">
        <v>0</v>
      </c>
      <c r="BX6" s="34"/>
      <c r="BY6" s="35"/>
      <c r="BZ6" s="32"/>
      <c r="CA6" s="32"/>
      <c r="CB6" s="32"/>
      <c r="CC6" s="32"/>
      <c r="CD6" s="31"/>
      <c r="CE6" s="31"/>
      <c r="CF6" s="36"/>
      <c r="CG6" s="36"/>
      <c r="CH6" s="36"/>
      <c r="CI6" s="36"/>
      <c r="CJ6" s="36"/>
      <c r="CK6" s="35"/>
      <c r="CL6" s="35"/>
      <c r="CM6" s="32">
        <v>732.77129147975199</v>
      </c>
      <c r="CN6" s="32">
        <v>75127.685691865525</v>
      </c>
      <c r="CO6" s="33">
        <v>107.85379660878168</v>
      </c>
      <c r="CP6" s="31">
        <v>102.52542173172932</v>
      </c>
      <c r="CQ6" s="31">
        <v>696.56969021105806</v>
      </c>
      <c r="CR6" s="36">
        <v>2.1959813829672497</v>
      </c>
      <c r="CS6" s="36">
        <v>0.37066875757289652</v>
      </c>
      <c r="CT6" s="36">
        <v>0.10765966175961887</v>
      </c>
      <c r="CU6" s="31">
        <v>16.034332813075618</v>
      </c>
      <c r="CV6" s="35"/>
      <c r="CW6" s="35"/>
      <c r="CX6" s="32"/>
      <c r="CY6" s="32"/>
      <c r="CZ6" s="33"/>
      <c r="DA6" s="31"/>
      <c r="DB6" s="36"/>
      <c r="DC6" s="36"/>
      <c r="DD6" s="36"/>
      <c r="DE6" s="37"/>
    </row>
    <row r="7" spans="1:109" ht="24.75" thickBot="1" x14ac:dyDescent="0.35">
      <c r="A7" s="26" t="s">
        <v>91</v>
      </c>
      <c r="B7" s="38"/>
      <c r="C7" s="40" t="s">
        <v>82</v>
      </c>
      <c r="D7" s="39" t="s">
        <v>84</v>
      </c>
      <c r="E7" s="38"/>
      <c r="F7" s="27">
        <v>1.884951769791404E-3</v>
      </c>
      <c r="G7" s="28">
        <v>5.4165649468157003E-5</v>
      </c>
      <c r="H7" s="28">
        <v>3.3855458043109692E-3</v>
      </c>
      <c r="I7" s="28">
        <v>1.9270944570516637E-3</v>
      </c>
      <c r="J7" s="28">
        <v>1.4203237843110979E-2</v>
      </c>
      <c r="K7" s="28">
        <v>1.7224943115227976E-2</v>
      </c>
      <c r="L7" s="28">
        <v>5.4410390051000013E-2</v>
      </c>
      <c r="M7" s="28">
        <v>3.6010596974902394E-2</v>
      </c>
      <c r="N7" s="28">
        <v>6.4257061683733366E-2</v>
      </c>
      <c r="O7" s="28">
        <v>6.4070636086573277E-2</v>
      </c>
      <c r="P7" s="28">
        <v>5.2059387332536185E-2</v>
      </c>
      <c r="Q7" s="28">
        <v>0.10951633611519128</v>
      </c>
      <c r="R7" s="28">
        <v>2.5989965252838942E-3</v>
      </c>
      <c r="S7" s="28">
        <v>1.3447270318105319E-2</v>
      </c>
      <c r="T7" s="28">
        <v>7.3107088685305868E-3</v>
      </c>
      <c r="U7" s="28">
        <v>6.1076079404643975E-3</v>
      </c>
      <c r="V7" s="28">
        <v>6.1087617081588231E-3</v>
      </c>
      <c r="W7" s="28">
        <v>2.7029827484917395E-3</v>
      </c>
      <c r="X7" s="28">
        <v>3.2252300092144269E-2</v>
      </c>
      <c r="Y7" s="28">
        <v>2.2678156606143522E-2</v>
      </c>
      <c r="Z7" s="28">
        <v>1.1322887043012507E-2</v>
      </c>
      <c r="AA7" s="28">
        <v>2.2401006944206825E-2</v>
      </c>
      <c r="AB7" s="28">
        <v>2.1674602833507296E-2</v>
      </c>
      <c r="AC7" s="28">
        <v>2.2237595872631348E-2</v>
      </c>
      <c r="AD7" s="28">
        <v>1.7925900885489888E-2</v>
      </c>
      <c r="AE7" s="28">
        <v>1.2050429593418547E-2</v>
      </c>
      <c r="AF7" s="28">
        <v>8.9033994473147228E-3</v>
      </c>
      <c r="AG7" s="28">
        <v>3.8408290886990811E-3</v>
      </c>
      <c r="AH7" s="28">
        <v>1.8396050509906486E-3</v>
      </c>
      <c r="AI7" s="28">
        <v>1.0663448176323484E-3</v>
      </c>
      <c r="AJ7" s="28">
        <v>0.13118146078590776</v>
      </c>
      <c r="AK7" s="28">
        <v>8.6347932563006699E-2</v>
      </c>
      <c r="AL7" s="28">
        <v>1.9497452279832805E-2</v>
      </c>
      <c r="AM7" s="28">
        <v>2.435084818358018E-2</v>
      </c>
      <c r="AN7" s="28">
        <v>4.3226841074599717E-2</v>
      </c>
      <c r="AO7" s="28">
        <v>2.6835190267087888E-2</v>
      </c>
      <c r="AP7" s="28">
        <v>1.9505195493291366E-2</v>
      </c>
      <c r="AQ7" s="28">
        <v>6.2930701009439914E-3</v>
      </c>
      <c r="AR7" s="28">
        <v>1.1631764720739022E-3</v>
      </c>
      <c r="AS7" s="28">
        <v>3.5790046582562663E-4</v>
      </c>
      <c r="AT7" s="28">
        <v>2.9825038859183527E-5</v>
      </c>
      <c r="AU7" s="28">
        <v>7.1157848351185128E-5</v>
      </c>
      <c r="AV7" s="28">
        <v>7.5725718596089938E-5</v>
      </c>
      <c r="AW7" s="28">
        <v>5.7323131148879957E-5</v>
      </c>
      <c r="AX7" s="28">
        <v>2.2205651685553422E-4</v>
      </c>
      <c r="AY7" s="28">
        <v>1.8232748080799673E-3</v>
      </c>
      <c r="AZ7" s="28">
        <v>7.089696965846708E-5</v>
      </c>
      <c r="BA7" s="28">
        <v>3.461136573193499E-5</v>
      </c>
      <c r="BB7" s="28">
        <v>1.0210315861998759E-3</v>
      </c>
      <c r="BC7" s="28">
        <v>2.9253301568995437E-4</v>
      </c>
      <c r="BD7" s="28">
        <v>1.68958882121765E-3</v>
      </c>
      <c r="BE7" s="28">
        <v>3.9562671009710952E-31</v>
      </c>
      <c r="BF7" s="28">
        <v>1.4221745638875416E-5</v>
      </c>
      <c r="BG7" s="28">
        <v>1.2228241217025661E-6</v>
      </c>
      <c r="BH7" s="28">
        <v>0</v>
      </c>
      <c r="BI7" s="28">
        <v>2.562860297340511E-4</v>
      </c>
      <c r="BJ7" s="28">
        <v>8.5950408196067187E-5</v>
      </c>
      <c r="BK7" s="28">
        <v>1.1713751358409642E-5</v>
      </c>
      <c r="BL7" s="28">
        <v>9.7794672887063129E-6</v>
      </c>
      <c r="BM7" s="28"/>
      <c r="BN7" s="29">
        <f ca="1">SUM(OFFSET(INDIRECT(ADDRESS(7,COLUMN())),1,0):OFFSET(INDIRECT(ADDRESS(ROW()-2,COLUMN())),1,0))</f>
        <v>0</v>
      </c>
      <c r="BO7" s="30"/>
      <c r="BP7" s="30"/>
      <c r="BQ7" s="31">
        <v>60.843854145999444</v>
      </c>
      <c r="BR7" s="31">
        <v>2500</v>
      </c>
      <c r="BS7" s="32">
        <v>732.77129147975199</v>
      </c>
      <c r="BT7" s="32">
        <v>75127.685691865525</v>
      </c>
      <c r="BU7" s="31">
        <v>102.52542173172932</v>
      </c>
      <c r="BV7" s="31">
        <v>-2117.4916236183508</v>
      </c>
      <c r="BW7" s="33">
        <v>0</v>
      </c>
      <c r="BX7" s="34"/>
      <c r="BY7" s="35"/>
      <c r="BZ7" s="32">
        <v>0</v>
      </c>
      <c r="CA7" s="32">
        <v>0</v>
      </c>
      <c r="CB7" s="32">
        <v>17325.963904030341</v>
      </c>
      <c r="CC7" s="32">
        <v>14.684623305755499</v>
      </c>
      <c r="CD7" s="31">
        <v>23.362112097713393</v>
      </c>
      <c r="CE7" s="31">
        <v>44.205079775919863</v>
      </c>
      <c r="CF7" s="36">
        <v>0.69312390798011703</v>
      </c>
      <c r="CG7" s="36">
        <v>-0.39677154111066698</v>
      </c>
      <c r="CH7" s="36">
        <v>9.2514797695967162E-3</v>
      </c>
      <c r="CI7" s="36">
        <v>2.8570715940914294E-2</v>
      </c>
      <c r="CJ7" s="36">
        <v>0.47578935648034743</v>
      </c>
      <c r="CK7" s="35"/>
      <c r="CL7" s="35"/>
      <c r="CM7" s="32">
        <v>732.77129147975199</v>
      </c>
      <c r="CN7" s="32">
        <v>75127.685691865525</v>
      </c>
      <c r="CO7" s="33">
        <v>107.85379660878168</v>
      </c>
      <c r="CP7" s="31">
        <v>102.52542173172932</v>
      </c>
      <c r="CQ7" s="31">
        <v>696.56969021105806</v>
      </c>
      <c r="CR7" s="36">
        <v>2.1959813829672497</v>
      </c>
      <c r="CS7" s="36">
        <v>0.37066875757289652</v>
      </c>
      <c r="CT7" s="36">
        <v>0.10765966175961887</v>
      </c>
      <c r="CU7" s="31">
        <v>16.034332813075618</v>
      </c>
      <c r="CV7" s="35"/>
      <c r="CW7" s="35"/>
      <c r="CX7" s="32"/>
      <c r="CY7" s="32"/>
      <c r="CZ7" s="33"/>
      <c r="DA7" s="31"/>
      <c r="DB7" s="36"/>
      <c r="DC7" s="36"/>
      <c r="DD7" s="36"/>
      <c r="DE7" s="37"/>
    </row>
    <row r="8" spans="1:109" ht="36.75" thickBot="1" x14ac:dyDescent="0.35">
      <c r="A8" s="26" t="s">
        <v>92</v>
      </c>
      <c r="B8" s="38"/>
      <c r="C8" s="40" t="s">
        <v>82</v>
      </c>
      <c r="D8" s="39" t="s">
        <v>85</v>
      </c>
      <c r="E8" s="25" t="s">
        <v>81</v>
      </c>
      <c r="F8" s="27">
        <v>1.884951769791404E-3</v>
      </c>
      <c r="G8" s="28">
        <v>5.4165649468157003E-5</v>
      </c>
      <c r="H8" s="28">
        <v>3.3855458043109692E-3</v>
      </c>
      <c r="I8" s="28">
        <v>1.9270944570516637E-3</v>
      </c>
      <c r="J8" s="28">
        <v>1.4203237843110979E-2</v>
      </c>
      <c r="K8" s="28">
        <v>1.7224943115227976E-2</v>
      </c>
      <c r="L8" s="28">
        <v>5.4410390051000013E-2</v>
      </c>
      <c r="M8" s="28">
        <v>3.6010596974902394E-2</v>
      </c>
      <c r="N8" s="28">
        <v>6.4257061683733366E-2</v>
      </c>
      <c r="O8" s="28">
        <v>6.4070636086573277E-2</v>
      </c>
      <c r="P8" s="28">
        <v>5.2059387332536185E-2</v>
      </c>
      <c r="Q8" s="28">
        <v>0.10951633611519128</v>
      </c>
      <c r="R8" s="28">
        <v>2.5989965252838942E-3</v>
      </c>
      <c r="S8" s="28">
        <v>1.3447270318105319E-2</v>
      </c>
      <c r="T8" s="28">
        <v>7.3107088685305868E-3</v>
      </c>
      <c r="U8" s="28">
        <v>6.1076079404643975E-3</v>
      </c>
      <c r="V8" s="28">
        <v>6.1087617081588231E-3</v>
      </c>
      <c r="W8" s="28">
        <v>2.7029827484917395E-3</v>
      </c>
      <c r="X8" s="28">
        <v>3.2252300092144269E-2</v>
      </c>
      <c r="Y8" s="28">
        <v>2.2678156606143522E-2</v>
      </c>
      <c r="Z8" s="28">
        <v>1.1322887043012507E-2</v>
      </c>
      <c r="AA8" s="28">
        <v>2.2401006944206825E-2</v>
      </c>
      <c r="AB8" s="28">
        <v>2.1674602833507296E-2</v>
      </c>
      <c r="AC8" s="28">
        <v>2.2237595872631348E-2</v>
      </c>
      <c r="AD8" s="28">
        <v>1.7925900885489888E-2</v>
      </c>
      <c r="AE8" s="28">
        <v>1.2050429593418547E-2</v>
      </c>
      <c r="AF8" s="28">
        <v>8.9033994473147228E-3</v>
      </c>
      <c r="AG8" s="28">
        <v>3.8408290886990811E-3</v>
      </c>
      <c r="AH8" s="28">
        <v>1.8396050509906486E-3</v>
      </c>
      <c r="AI8" s="28">
        <v>1.0663448176323484E-3</v>
      </c>
      <c r="AJ8" s="28">
        <v>0.13118146078590776</v>
      </c>
      <c r="AK8" s="28">
        <v>8.6347932563006699E-2</v>
      </c>
      <c r="AL8" s="28">
        <v>1.9497452279832805E-2</v>
      </c>
      <c r="AM8" s="28">
        <v>2.435084818358018E-2</v>
      </c>
      <c r="AN8" s="28">
        <v>4.3226841074599717E-2</v>
      </c>
      <c r="AO8" s="28">
        <v>2.6835190267087888E-2</v>
      </c>
      <c r="AP8" s="28">
        <v>1.9505195493291366E-2</v>
      </c>
      <c r="AQ8" s="28">
        <v>6.2930701009439914E-3</v>
      </c>
      <c r="AR8" s="28">
        <v>1.1631764720739022E-3</v>
      </c>
      <c r="AS8" s="28">
        <v>3.5790046582562663E-4</v>
      </c>
      <c r="AT8" s="28">
        <v>2.9825038859183527E-5</v>
      </c>
      <c r="AU8" s="28">
        <v>7.1157848351185128E-5</v>
      </c>
      <c r="AV8" s="28">
        <v>7.5725718596089938E-5</v>
      </c>
      <c r="AW8" s="28">
        <v>5.7323131148879957E-5</v>
      </c>
      <c r="AX8" s="28">
        <v>2.2205651685553422E-4</v>
      </c>
      <c r="AY8" s="28">
        <v>1.8232748080799673E-3</v>
      </c>
      <c r="AZ8" s="28">
        <v>7.089696965846708E-5</v>
      </c>
      <c r="BA8" s="28">
        <v>3.461136573193499E-5</v>
      </c>
      <c r="BB8" s="28">
        <v>1.0210315861998759E-3</v>
      </c>
      <c r="BC8" s="28">
        <v>2.9253301568995437E-4</v>
      </c>
      <c r="BD8" s="28">
        <v>1.68958882121765E-3</v>
      </c>
      <c r="BE8" s="28">
        <v>3.9562671009710952E-31</v>
      </c>
      <c r="BF8" s="28">
        <v>1.4221745638875416E-5</v>
      </c>
      <c r="BG8" s="28">
        <v>1.2228241217025661E-6</v>
      </c>
      <c r="BH8" s="28">
        <v>0</v>
      </c>
      <c r="BI8" s="28">
        <v>2.562860297340511E-4</v>
      </c>
      <c r="BJ8" s="28">
        <v>8.5950408196067187E-5</v>
      </c>
      <c r="BK8" s="28">
        <v>1.1713751358409642E-5</v>
      </c>
      <c r="BL8" s="28">
        <v>9.7794672887063129E-6</v>
      </c>
      <c r="BM8" s="28"/>
      <c r="BN8" s="29">
        <f ca="1">SUM(OFFSET(INDIRECT(ADDRESS(7,COLUMN())),1,0):OFFSET(INDIRECT(ADDRESS(ROW()-2,COLUMN())),1,0))</f>
        <v>0</v>
      </c>
      <c r="BO8" s="30"/>
      <c r="BP8" s="30"/>
      <c r="BQ8" s="31">
        <v>60.845916666680807</v>
      </c>
      <c r="BR8" s="31">
        <v>2495</v>
      </c>
      <c r="BS8" s="32">
        <v>732.77129147975199</v>
      </c>
      <c r="BT8" s="32">
        <v>75127.685691865525</v>
      </c>
      <c r="BU8" s="31">
        <v>102.52542173172932</v>
      </c>
      <c r="BV8" s="31">
        <v>-2117.4916173680504</v>
      </c>
      <c r="BW8" s="33">
        <v>0</v>
      </c>
      <c r="BX8" s="34"/>
      <c r="BY8" s="35"/>
      <c r="BZ8" s="32"/>
      <c r="CA8" s="32"/>
      <c r="CB8" s="32"/>
      <c r="CC8" s="32"/>
      <c r="CD8" s="31"/>
      <c r="CE8" s="31"/>
      <c r="CF8" s="36"/>
      <c r="CG8" s="36"/>
      <c r="CH8" s="36"/>
      <c r="CI8" s="36"/>
      <c r="CJ8" s="36"/>
      <c r="CK8" s="35"/>
      <c r="CL8" s="35"/>
      <c r="CM8" s="32">
        <v>732.77129147975199</v>
      </c>
      <c r="CN8" s="32">
        <v>75127.685691865525</v>
      </c>
      <c r="CO8" s="33">
        <v>107.85515047035868</v>
      </c>
      <c r="CP8" s="31">
        <v>102.52542173172932</v>
      </c>
      <c r="CQ8" s="31">
        <v>696.56094645672499</v>
      </c>
      <c r="CR8" s="36">
        <v>2.1960114390094287</v>
      </c>
      <c r="CS8" s="36">
        <v>0.37065547654550085</v>
      </c>
      <c r="CT8" s="36">
        <v>0.10765905438430182</v>
      </c>
      <c r="CU8" s="31">
        <v>16.0341337497022</v>
      </c>
      <c r="CV8" s="35"/>
      <c r="CW8" s="35"/>
      <c r="CX8" s="32"/>
      <c r="CY8" s="32"/>
      <c r="CZ8" s="33"/>
      <c r="DA8" s="31"/>
      <c r="DB8" s="36"/>
      <c r="DC8" s="36"/>
      <c r="DD8" s="36"/>
      <c r="DE8" s="37"/>
    </row>
    <row r="9" spans="1:109" ht="36.75" thickBot="1" x14ac:dyDescent="0.35">
      <c r="A9" s="26" t="s">
        <v>93</v>
      </c>
      <c r="B9" s="38"/>
      <c r="C9" s="40" t="s">
        <v>82</v>
      </c>
      <c r="D9" s="39" t="s">
        <v>86</v>
      </c>
      <c r="E9" s="38"/>
      <c r="F9" s="27">
        <v>1.884951769791404E-3</v>
      </c>
      <c r="G9" s="28">
        <v>5.4165649468157003E-5</v>
      </c>
      <c r="H9" s="28">
        <v>3.3855458043109692E-3</v>
      </c>
      <c r="I9" s="28">
        <v>1.9270944570516637E-3</v>
      </c>
      <c r="J9" s="28">
        <v>1.4203237843110979E-2</v>
      </c>
      <c r="K9" s="28">
        <v>1.7224943115227976E-2</v>
      </c>
      <c r="L9" s="28">
        <v>5.4410390051000013E-2</v>
      </c>
      <c r="M9" s="28">
        <v>3.6010596974902394E-2</v>
      </c>
      <c r="N9" s="28">
        <v>6.4257061683733366E-2</v>
      </c>
      <c r="O9" s="28">
        <v>6.4070636086573277E-2</v>
      </c>
      <c r="P9" s="28">
        <v>5.2059387332536185E-2</v>
      </c>
      <c r="Q9" s="28">
        <v>0.10951633611519128</v>
      </c>
      <c r="R9" s="28">
        <v>2.5989965252838942E-3</v>
      </c>
      <c r="S9" s="28">
        <v>1.3447270318105319E-2</v>
      </c>
      <c r="T9" s="28">
        <v>7.3107088685305868E-3</v>
      </c>
      <c r="U9" s="28">
        <v>6.1076079404643975E-3</v>
      </c>
      <c r="V9" s="28">
        <v>6.1087617081588231E-3</v>
      </c>
      <c r="W9" s="28">
        <v>2.7029827484917395E-3</v>
      </c>
      <c r="X9" s="28">
        <v>3.2252300092144269E-2</v>
      </c>
      <c r="Y9" s="28">
        <v>2.2678156606143522E-2</v>
      </c>
      <c r="Z9" s="28">
        <v>1.1322887043012507E-2</v>
      </c>
      <c r="AA9" s="28">
        <v>2.2401006944206825E-2</v>
      </c>
      <c r="AB9" s="28">
        <v>2.1674602833507296E-2</v>
      </c>
      <c r="AC9" s="28">
        <v>2.2237595872631348E-2</v>
      </c>
      <c r="AD9" s="28">
        <v>1.7925900885489888E-2</v>
      </c>
      <c r="AE9" s="28">
        <v>1.2050429593418547E-2</v>
      </c>
      <c r="AF9" s="28">
        <v>8.9033994473147228E-3</v>
      </c>
      <c r="AG9" s="28">
        <v>3.8408290886990811E-3</v>
      </c>
      <c r="AH9" s="28">
        <v>1.8396050509906486E-3</v>
      </c>
      <c r="AI9" s="28">
        <v>1.0663448176323484E-3</v>
      </c>
      <c r="AJ9" s="28">
        <v>0.13118146078590776</v>
      </c>
      <c r="AK9" s="28">
        <v>8.6347932563006699E-2</v>
      </c>
      <c r="AL9" s="28">
        <v>1.9497452279832805E-2</v>
      </c>
      <c r="AM9" s="28">
        <v>2.435084818358018E-2</v>
      </c>
      <c r="AN9" s="28">
        <v>4.3226841074599717E-2</v>
      </c>
      <c r="AO9" s="28">
        <v>2.6835190267087888E-2</v>
      </c>
      <c r="AP9" s="28">
        <v>1.9505195493291366E-2</v>
      </c>
      <c r="AQ9" s="28">
        <v>6.2930701009439914E-3</v>
      </c>
      <c r="AR9" s="28">
        <v>1.1631764720739022E-3</v>
      </c>
      <c r="AS9" s="28">
        <v>3.5790046582562663E-4</v>
      </c>
      <c r="AT9" s="28">
        <v>2.9825038859183527E-5</v>
      </c>
      <c r="AU9" s="28">
        <v>7.1157848351185128E-5</v>
      </c>
      <c r="AV9" s="28">
        <v>7.5725718596089938E-5</v>
      </c>
      <c r="AW9" s="28">
        <v>5.7323131148879957E-5</v>
      </c>
      <c r="AX9" s="28">
        <v>2.2205651685553422E-4</v>
      </c>
      <c r="AY9" s="28">
        <v>1.8232748080799673E-3</v>
      </c>
      <c r="AZ9" s="28">
        <v>7.089696965846708E-5</v>
      </c>
      <c r="BA9" s="28">
        <v>3.461136573193499E-5</v>
      </c>
      <c r="BB9" s="28">
        <v>1.0210315861998759E-3</v>
      </c>
      <c r="BC9" s="28">
        <v>2.9253301568995437E-4</v>
      </c>
      <c r="BD9" s="28">
        <v>1.68958882121765E-3</v>
      </c>
      <c r="BE9" s="28">
        <v>3.9562671009710952E-31</v>
      </c>
      <c r="BF9" s="28">
        <v>1.4221745638875416E-5</v>
      </c>
      <c r="BG9" s="28">
        <v>1.2228241217025661E-6</v>
      </c>
      <c r="BH9" s="28">
        <v>0</v>
      </c>
      <c r="BI9" s="28">
        <v>2.562860297340511E-4</v>
      </c>
      <c r="BJ9" s="28">
        <v>8.5950408196067187E-5</v>
      </c>
      <c r="BK9" s="28">
        <v>1.1713751358409642E-5</v>
      </c>
      <c r="BL9" s="28">
        <v>9.7794672887063129E-6</v>
      </c>
      <c r="BM9" s="28"/>
      <c r="BN9" s="29">
        <f ca="1">SUM(OFFSET(INDIRECT(ADDRESS(7,COLUMN())),1,0):OFFSET(INDIRECT(ADDRESS(ROW()-2,COLUMN())),1,0))</f>
        <v>0</v>
      </c>
      <c r="BO9" s="30"/>
      <c r="BP9" s="30"/>
      <c r="BQ9" s="31">
        <v>60.866503863916364</v>
      </c>
      <c r="BR9" s="31">
        <v>2445</v>
      </c>
      <c r="BS9" s="32">
        <v>732.77129147975199</v>
      </c>
      <c r="BT9" s="32">
        <v>75127.685691865525</v>
      </c>
      <c r="BU9" s="31">
        <v>102.52542173172932</v>
      </c>
      <c r="BV9" s="31">
        <v>-2117.4916173407182</v>
      </c>
      <c r="BW9" s="33">
        <v>0</v>
      </c>
      <c r="BX9" s="34"/>
      <c r="BY9" s="35"/>
      <c r="BZ9" s="32"/>
      <c r="CA9" s="32"/>
      <c r="CB9" s="32"/>
      <c r="CC9" s="32"/>
      <c r="CD9" s="31"/>
      <c r="CE9" s="31"/>
      <c r="CF9" s="36"/>
      <c r="CG9" s="36"/>
      <c r="CH9" s="36"/>
      <c r="CI9" s="36"/>
      <c r="CJ9" s="36"/>
      <c r="CK9" s="35"/>
      <c r="CL9" s="35"/>
      <c r="CM9" s="32">
        <v>732.77129147975199</v>
      </c>
      <c r="CN9" s="32">
        <v>75127.685691865525</v>
      </c>
      <c r="CO9" s="33">
        <v>107.86869147120356</v>
      </c>
      <c r="CP9" s="31">
        <v>102.52542173172932</v>
      </c>
      <c r="CQ9" s="31">
        <v>696.47350558545975</v>
      </c>
      <c r="CR9" s="36">
        <v>2.1963121762023823</v>
      </c>
      <c r="CS9" s="36">
        <v>0.37052159755377551</v>
      </c>
      <c r="CT9" s="36">
        <v>0.10765299165176617</v>
      </c>
      <c r="CU9" s="31">
        <v>16.032146818446417</v>
      </c>
      <c r="CV9" s="35"/>
      <c r="CW9" s="35"/>
      <c r="CX9" s="32"/>
      <c r="CY9" s="32"/>
      <c r="CZ9" s="33"/>
      <c r="DA9" s="31"/>
      <c r="DB9" s="36"/>
      <c r="DC9" s="36"/>
      <c r="DD9" s="36"/>
      <c r="DE9" s="37"/>
    </row>
    <row r="10" spans="1:109" ht="48.75" thickBot="1" x14ac:dyDescent="0.35">
      <c r="A10" s="26" t="s">
        <v>94</v>
      </c>
      <c r="B10" s="38"/>
      <c r="C10" s="40" t="s">
        <v>82</v>
      </c>
      <c r="D10" s="39" t="s">
        <v>87</v>
      </c>
      <c r="E10" s="38"/>
      <c r="F10" s="27">
        <v>1.884951769791404E-3</v>
      </c>
      <c r="G10" s="28">
        <v>5.4165649468157003E-5</v>
      </c>
      <c r="H10" s="28">
        <v>3.3855458043109692E-3</v>
      </c>
      <c r="I10" s="28">
        <v>1.9270944570516637E-3</v>
      </c>
      <c r="J10" s="28">
        <v>1.4203237843110979E-2</v>
      </c>
      <c r="K10" s="28">
        <v>1.7224943115227976E-2</v>
      </c>
      <c r="L10" s="28">
        <v>5.4410390051000013E-2</v>
      </c>
      <c r="M10" s="28">
        <v>3.6010596974902394E-2</v>
      </c>
      <c r="N10" s="28">
        <v>6.4257061683733366E-2</v>
      </c>
      <c r="O10" s="28">
        <v>6.4070636086573277E-2</v>
      </c>
      <c r="P10" s="28">
        <v>5.2059387332536185E-2</v>
      </c>
      <c r="Q10" s="28">
        <v>0.10951633611519128</v>
      </c>
      <c r="R10" s="28">
        <v>2.5989965252838942E-3</v>
      </c>
      <c r="S10" s="28">
        <v>1.3447270318105319E-2</v>
      </c>
      <c r="T10" s="28">
        <v>7.3107088685305868E-3</v>
      </c>
      <c r="U10" s="28">
        <v>6.1076079404643975E-3</v>
      </c>
      <c r="V10" s="28">
        <v>6.1087617081588231E-3</v>
      </c>
      <c r="W10" s="28">
        <v>2.7029827484917395E-3</v>
      </c>
      <c r="X10" s="28">
        <v>3.2252300092144269E-2</v>
      </c>
      <c r="Y10" s="28">
        <v>2.2678156606143522E-2</v>
      </c>
      <c r="Z10" s="28">
        <v>1.1322887043012507E-2</v>
      </c>
      <c r="AA10" s="28">
        <v>2.2401006944206825E-2</v>
      </c>
      <c r="AB10" s="28">
        <v>2.1674602833507296E-2</v>
      </c>
      <c r="AC10" s="28">
        <v>2.2237595872631348E-2</v>
      </c>
      <c r="AD10" s="28">
        <v>1.7925900885489888E-2</v>
      </c>
      <c r="AE10" s="28">
        <v>1.2050429593418547E-2</v>
      </c>
      <c r="AF10" s="28">
        <v>8.9033994473147228E-3</v>
      </c>
      <c r="AG10" s="28">
        <v>3.8408290886990811E-3</v>
      </c>
      <c r="AH10" s="28">
        <v>1.8396050509906486E-3</v>
      </c>
      <c r="AI10" s="28">
        <v>1.0663448176323484E-3</v>
      </c>
      <c r="AJ10" s="28">
        <v>0.13118146078590776</v>
      </c>
      <c r="AK10" s="28">
        <v>8.6347932563006699E-2</v>
      </c>
      <c r="AL10" s="28">
        <v>1.9497452279832805E-2</v>
      </c>
      <c r="AM10" s="28">
        <v>2.435084818358018E-2</v>
      </c>
      <c r="AN10" s="28">
        <v>4.3226841074599717E-2</v>
      </c>
      <c r="AO10" s="28">
        <v>2.6835190267087888E-2</v>
      </c>
      <c r="AP10" s="28">
        <v>1.9505195493291366E-2</v>
      </c>
      <c r="AQ10" s="28">
        <v>6.2930701009439914E-3</v>
      </c>
      <c r="AR10" s="28">
        <v>1.1631764720739022E-3</v>
      </c>
      <c r="AS10" s="28">
        <v>3.5790046582562663E-4</v>
      </c>
      <c r="AT10" s="28">
        <v>2.9825038859183527E-5</v>
      </c>
      <c r="AU10" s="28">
        <v>7.1157848351185128E-5</v>
      </c>
      <c r="AV10" s="28">
        <v>7.5725718596089938E-5</v>
      </c>
      <c r="AW10" s="28">
        <v>5.7323131148879957E-5</v>
      </c>
      <c r="AX10" s="28">
        <v>2.2205651685553422E-4</v>
      </c>
      <c r="AY10" s="28">
        <v>1.8232748080799673E-3</v>
      </c>
      <c r="AZ10" s="28">
        <v>7.089696965846708E-5</v>
      </c>
      <c r="BA10" s="28">
        <v>3.461136573193499E-5</v>
      </c>
      <c r="BB10" s="28">
        <v>1.0210315861998759E-3</v>
      </c>
      <c r="BC10" s="28">
        <v>2.9253301568995437E-4</v>
      </c>
      <c r="BD10" s="28">
        <v>1.68958882121765E-3</v>
      </c>
      <c r="BE10" s="28">
        <v>3.9562671009710952E-31</v>
      </c>
      <c r="BF10" s="28">
        <v>1.4221745638875416E-5</v>
      </c>
      <c r="BG10" s="28">
        <v>1.2228241217025661E-6</v>
      </c>
      <c r="BH10" s="28">
        <v>0</v>
      </c>
      <c r="BI10" s="28">
        <v>2.562860297340511E-4</v>
      </c>
      <c r="BJ10" s="28">
        <v>8.5950408196067187E-5</v>
      </c>
      <c r="BK10" s="28">
        <v>1.1713751358409642E-5</v>
      </c>
      <c r="BL10" s="28">
        <v>9.7794672887063129E-6</v>
      </c>
      <c r="BM10" s="28"/>
      <c r="BN10" s="29">
        <f ca="1">SUM(OFFSET(INDIRECT(ADDRESS(7,COLUMN())),1,0):OFFSET(INDIRECT(ADDRESS(ROW()-2,COLUMN())),1,0))</f>
        <v>0</v>
      </c>
      <c r="BO10" s="30"/>
      <c r="BP10" s="30"/>
      <c r="BQ10" s="31">
        <v>60.907625965147588</v>
      </c>
      <c r="BR10" s="31">
        <v>2345</v>
      </c>
      <c r="BS10" s="32">
        <v>732.77129147975199</v>
      </c>
      <c r="BT10" s="32">
        <v>75127.685691865525</v>
      </c>
      <c r="BU10" s="31">
        <v>102.52542173172932</v>
      </c>
      <c r="BV10" s="31">
        <v>-2117.4916172849157</v>
      </c>
      <c r="BW10" s="33">
        <v>0</v>
      </c>
      <c r="BX10" s="34"/>
      <c r="BY10" s="35"/>
      <c r="BZ10" s="32"/>
      <c r="CA10" s="32"/>
      <c r="CB10" s="32"/>
      <c r="CC10" s="32"/>
      <c r="CD10" s="31"/>
      <c r="CE10" s="31"/>
      <c r="CF10" s="36"/>
      <c r="CG10" s="36"/>
      <c r="CH10" s="36"/>
      <c r="CI10" s="36"/>
      <c r="CJ10" s="36"/>
      <c r="CK10" s="35"/>
      <c r="CL10" s="35"/>
      <c r="CM10" s="32">
        <v>732.77129147975199</v>
      </c>
      <c r="CN10" s="32">
        <v>75127.685691865525</v>
      </c>
      <c r="CO10" s="33">
        <v>107.89581036594809</v>
      </c>
      <c r="CP10" s="31">
        <v>102.52542173172932</v>
      </c>
      <c r="CQ10" s="31">
        <v>696.29845159933859</v>
      </c>
      <c r="CR10" s="36">
        <v>2.1969153745146732</v>
      </c>
      <c r="CS10" s="36">
        <v>0.37025375006944306</v>
      </c>
      <c r="CT10" s="36">
        <v>0.10764088064732746</v>
      </c>
      <c r="CU10" s="31">
        <v>16.028178187971267</v>
      </c>
      <c r="CV10" s="35"/>
      <c r="CW10" s="35"/>
      <c r="CX10" s="32"/>
      <c r="CY10" s="32"/>
      <c r="CZ10" s="33"/>
      <c r="DA10" s="31"/>
      <c r="DB10" s="36"/>
      <c r="DC10" s="36"/>
      <c r="DD10" s="36"/>
      <c r="DE10" s="37"/>
    </row>
    <row r="11" spans="1:109" ht="48.75" thickBot="1" x14ac:dyDescent="0.35">
      <c r="A11" s="26" t="s">
        <v>95</v>
      </c>
      <c r="B11" s="24"/>
      <c r="C11" s="40" t="s">
        <v>82</v>
      </c>
      <c r="D11" s="39" t="s">
        <v>88</v>
      </c>
      <c r="E11" s="25"/>
      <c r="F11" s="27">
        <v>1.884951769791404E-3</v>
      </c>
      <c r="G11" s="28">
        <v>5.4165649468157003E-5</v>
      </c>
      <c r="H11" s="28">
        <v>3.3855458043109692E-3</v>
      </c>
      <c r="I11" s="28">
        <v>1.9270944570516637E-3</v>
      </c>
      <c r="J11" s="28">
        <v>1.4203237843110979E-2</v>
      </c>
      <c r="K11" s="28">
        <v>1.7224943115227976E-2</v>
      </c>
      <c r="L11" s="28">
        <v>5.4410390051000013E-2</v>
      </c>
      <c r="M11" s="28">
        <v>3.6010596974902394E-2</v>
      </c>
      <c r="N11" s="28">
        <v>6.4257061683733366E-2</v>
      </c>
      <c r="O11" s="28">
        <v>6.4070636086573277E-2</v>
      </c>
      <c r="P11" s="28">
        <v>5.2059387332536185E-2</v>
      </c>
      <c r="Q11" s="28">
        <v>0.10951633611519128</v>
      </c>
      <c r="R11" s="28">
        <v>2.5989965252838942E-3</v>
      </c>
      <c r="S11" s="28">
        <v>1.3447270318105319E-2</v>
      </c>
      <c r="T11" s="28">
        <v>7.3107088685305868E-3</v>
      </c>
      <c r="U11" s="28">
        <v>6.1076079404643975E-3</v>
      </c>
      <c r="V11" s="28">
        <v>6.1087617081588231E-3</v>
      </c>
      <c r="W11" s="28">
        <v>2.7029827484917395E-3</v>
      </c>
      <c r="X11" s="28">
        <v>3.2252300092144269E-2</v>
      </c>
      <c r="Y11" s="28">
        <v>2.2678156606143522E-2</v>
      </c>
      <c r="Z11" s="28">
        <v>1.1322887043012507E-2</v>
      </c>
      <c r="AA11" s="28">
        <v>2.2401006944206825E-2</v>
      </c>
      <c r="AB11" s="28">
        <v>2.1674602833507296E-2</v>
      </c>
      <c r="AC11" s="28">
        <v>2.2237595872631348E-2</v>
      </c>
      <c r="AD11" s="28">
        <v>1.7925900885489888E-2</v>
      </c>
      <c r="AE11" s="28">
        <v>1.2050429593418547E-2</v>
      </c>
      <c r="AF11" s="28">
        <v>8.9033994473147228E-3</v>
      </c>
      <c r="AG11" s="28">
        <v>3.8408290886990811E-3</v>
      </c>
      <c r="AH11" s="28">
        <v>1.8396050509906486E-3</v>
      </c>
      <c r="AI11" s="28">
        <v>1.0663448176323484E-3</v>
      </c>
      <c r="AJ11" s="28">
        <v>0.13118146078590776</v>
      </c>
      <c r="AK11" s="28">
        <v>8.6347932563006699E-2</v>
      </c>
      <c r="AL11" s="28">
        <v>1.9497452279832805E-2</v>
      </c>
      <c r="AM11" s="28">
        <v>2.435084818358018E-2</v>
      </c>
      <c r="AN11" s="28">
        <v>4.3226841074599717E-2</v>
      </c>
      <c r="AO11" s="28">
        <v>2.6835190267087888E-2</v>
      </c>
      <c r="AP11" s="28">
        <v>1.9505195493291366E-2</v>
      </c>
      <c r="AQ11" s="28">
        <v>6.2930701009439914E-3</v>
      </c>
      <c r="AR11" s="28">
        <v>1.1631764720739022E-3</v>
      </c>
      <c r="AS11" s="28">
        <v>3.5790046582562663E-4</v>
      </c>
      <c r="AT11" s="28">
        <v>2.9825038859183527E-5</v>
      </c>
      <c r="AU11" s="28">
        <v>7.1157848351185128E-5</v>
      </c>
      <c r="AV11" s="28">
        <v>7.5725718596089938E-5</v>
      </c>
      <c r="AW11" s="28">
        <v>5.7323131148879957E-5</v>
      </c>
      <c r="AX11" s="28">
        <v>2.2205651685553422E-4</v>
      </c>
      <c r="AY11" s="28">
        <v>1.8232748080799673E-3</v>
      </c>
      <c r="AZ11" s="28">
        <v>7.089696965846708E-5</v>
      </c>
      <c r="BA11" s="28">
        <v>3.461136573193499E-5</v>
      </c>
      <c r="BB11" s="28">
        <v>1.0210315861998759E-3</v>
      </c>
      <c r="BC11" s="28">
        <v>2.9253301568995437E-4</v>
      </c>
      <c r="BD11" s="28">
        <v>1.68958882121765E-3</v>
      </c>
      <c r="BE11" s="28">
        <v>3.9562671009710952E-31</v>
      </c>
      <c r="BF11" s="28">
        <v>1.4221745638875416E-5</v>
      </c>
      <c r="BG11" s="28">
        <v>1.2228241217025661E-6</v>
      </c>
      <c r="BH11" s="28">
        <v>0</v>
      </c>
      <c r="BI11" s="28">
        <v>2.562860297340511E-4</v>
      </c>
      <c r="BJ11" s="28">
        <v>8.5950408196067187E-5</v>
      </c>
      <c r="BK11" s="28">
        <v>1.1713751358409642E-5</v>
      </c>
      <c r="BL11" s="28">
        <v>9.7794672887063129E-6</v>
      </c>
      <c r="BM11" s="28"/>
      <c r="BN11" s="29">
        <f ca="1">SUM(OFFSET(INDIRECT(ADDRESS(7,COLUMN())),1,0):OFFSET(INDIRECT(ADDRESS(ROW()-2,COLUMN())),1,0))</f>
        <v>0</v>
      </c>
      <c r="BO11" s="30"/>
      <c r="BP11" s="30"/>
      <c r="BQ11" s="31">
        <v>60.843854145999444</v>
      </c>
      <c r="BR11" s="31">
        <v>2500</v>
      </c>
      <c r="BS11" s="32">
        <v>0</v>
      </c>
      <c r="BT11" s="32">
        <v>0</v>
      </c>
      <c r="BU11" s="31">
        <v>102.52542173172932</v>
      </c>
      <c r="BV11" s="31">
        <v>-2117.4916236183508</v>
      </c>
      <c r="BW11" s="33">
        <v>0</v>
      </c>
      <c r="BX11" s="34"/>
      <c r="BY11" s="35"/>
      <c r="BZ11" s="32">
        <v>0</v>
      </c>
      <c r="CA11" s="32">
        <v>0</v>
      </c>
      <c r="CB11" s="32">
        <v>0</v>
      </c>
      <c r="CC11" s="32">
        <v>0</v>
      </c>
      <c r="CD11" s="31">
        <v>23.362112097713393</v>
      </c>
      <c r="CE11" s="31">
        <v>44.205079775919863</v>
      </c>
      <c r="CF11" s="36">
        <v>0.69312390798011703</v>
      </c>
      <c r="CG11" s="36">
        <v>-0.39677154111066698</v>
      </c>
      <c r="CH11" s="36">
        <v>9.2514797695967162E-3</v>
      </c>
      <c r="CI11" s="36">
        <v>2.8570715940914294E-2</v>
      </c>
      <c r="CJ11" s="36">
        <v>0.47578935648034743</v>
      </c>
      <c r="CK11" s="35"/>
      <c r="CL11" s="35"/>
      <c r="CM11" s="32">
        <v>0</v>
      </c>
      <c r="CN11" s="32">
        <v>0</v>
      </c>
      <c r="CO11" s="33">
        <v>0</v>
      </c>
      <c r="CP11" s="31">
        <v>102.52542173172932</v>
      </c>
      <c r="CQ11" s="31">
        <v>696.56969021105806</v>
      </c>
      <c r="CR11" s="36">
        <v>2.1959813829672497</v>
      </c>
      <c r="CS11" s="36">
        <v>0.37066875757289652</v>
      </c>
      <c r="CT11" s="36">
        <v>0.10765966175961887</v>
      </c>
      <c r="CU11" s="31">
        <v>16.034332813075618</v>
      </c>
      <c r="CV11" s="35"/>
      <c r="CW11" s="35"/>
      <c r="CX11" s="32"/>
      <c r="CY11" s="32"/>
      <c r="CZ11" s="33"/>
      <c r="DA11" s="31"/>
      <c r="DB11" s="36"/>
      <c r="DC11" s="36"/>
      <c r="DD11" s="36"/>
      <c r="DE11" s="37"/>
    </row>
    <row r="12" spans="1:109" ht="72.75" thickBot="1" x14ac:dyDescent="0.35">
      <c r="A12" s="26" t="s">
        <v>96</v>
      </c>
      <c r="B12" s="24"/>
      <c r="C12" s="40" t="s">
        <v>82</v>
      </c>
      <c r="D12" s="39" t="s">
        <v>89</v>
      </c>
      <c r="E12" s="25"/>
      <c r="F12" s="27">
        <v>1.884951769791404E-3</v>
      </c>
      <c r="G12" s="28">
        <v>5.4165649468157003E-5</v>
      </c>
      <c r="H12" s="28">
        <v>3.3855458043109692E-3</v>
      </c>
      <c r="I12" s="28">
        <v>1.9270944570516637E-3</v>
      </c>
      <c r="J12" s="28">
        <v>1.4203237843110979E-2</v>
      </c>
      <c r="K12" s="28">
        <v>1.7224943115227976E-2</v>
      </c>
      <c r="L12" s="28">
        <v>5.4410390051000013E-2</v>
      </c>
      <c r="M12" s="28">
        <v>3.6010596974902394E-2</v>
      </c>
      <c r="N12" s="28">
        <v>6.4257061683733366E-2</v>
      </c>
      <c r="O12" s="28">
        <v>6.4070636086573277E-2</v>
      </c>
      <c r="P12" s="28">
        <v>5.2059387332536185E-2</v>
      </c>
      <c r="Q12" s="28">
        <v>0.10951633611519128</v>
      </c>
      <c r="R12" s="28">
        <v>2.5989965252838942E-3</v>
      </c>
      <c r="S12" s="28">
        <v>1.3447270318105319E-2</v>
      </c>
      <c r="T12" s="28">
        <v>7.3107088685305868E-3</v>
      </c>
      <c r="U12" s="28">
        <v>6.1076079404643975E-3</v>
      </c>
      <c r="V12" s="28">
        <v>6.1087617081588231E-3</v>
      </c>
      <c r="W12" s="28">
        <v>2.7029827484917395E-3</v>
      </c>
      <c r="X12" s="28">
        <v>3.2252300092144269E-2</v>
      </c>
      <c r="Y12" s="28">
        <v>2.2678156606143522E-2</v>
      </c>
      <c r="Z12" s="28">
        <v>1.1322887043012507E-2</v>
      </c>
      <c r="AA12" s="28">
        <v>2.2401006944206825E-2</v>
      </c>
      <c r="AB12" s="28">
        <v>2.1674602833507296E-2</v>
      </c>
      <c r="AC12" s="28">
        <v>2.2237595872631348E-2</v>
      </c>
      <c r="AD12" s="28">
        <v>1.7925900885489888E-2</v>
      </c>
      <c r="AE12" s="28">
        <v>1.2050429593418547E-2</v>
      </c>
      <c r="AF12" s="28">
        <v>8.9033994473147228E-3</v>
      </c>
      <c r="AG12" s="28">
        <v>3.8408290886990811E-3</v>
      </c>
      <c r="AH12" s="28">
        <v>1.8396050509906486E-3</v>
      </c>
      <c r="AI12" s="28">
        <v>1.0663448176323484E-3</v>
      </c>
      <c r="AJ12" s="28">
        <v>0.13118146078590776</v>
      </c>
      <c r="AK12" s="28">
        <v>8.6347932563006699E-2</v>
      </c>
      <c r="AL12" s="28">
        <v>1.9497452279832805E-2</v>
      </c>
      <c r="AM12" s="28">
        <v>2.435084818358018E-2</v>
      </c>
      <c r="AN12" s="28">
        <v>4.3226841074599717E-2</v>
      </c>
      <c r="AO12" s="28">
        <v>2.6835190267087888E-2</v>
      </c>
      <c r="AP12" s="28">
        <v>1.9505195493291366E-2</v>
      </c>
      <c r="AQ12" s="28">
        <v>6.2930701009439914E-3</v>
      </c>
      <c r="AR12" s="28">
        <v>1.1631764720739022E-3</v>
      </c>
      <c r="AS12" s="28">
        <v>3.5790046582562663E-4</v>
      </c>
      <c r="AT12" s="28">
        <v>2.9825038859183527E-5</v>
      </c>
      <c r="AU12" s="28">
        <v>7.1157848351185128E-5</v>
      </c>
      <c r="AV12" s="28">
        <v>7.5725718596089938E-5</v>
      </c>
      <c r="AW12" s="28">
        <v>5.7323131148879957E-5</v>
      </c>
      <c r="AX12" s="28">
        <v>2.2205651685553422E-4</v>
      </c>
      <c r="AY12" s="28">
        <v>1.8232748080799673E-3</v>
      </c>
      <c r="AZ12" s="28">
        <v>7.089696965846708E-5</v>
      </c>
      <c r="BA12" s="28">
        <v>3.461136573193499E-5</v>
      </c>
      <c r="BB12" s="28">
        <v>1.0210315861998759E-3</v>
      </c>
      <c r="BC12" s="28">
        <v>2.9253301568995437E-4</v>
      </c>
      <c r="BD12" s="28">
        <v>1.68958882121765E-3</v>
      </c>
      <c r="BE12" s="28">
        <v>3.9562671009710952E-31</v>
      </c>
      <c r="BF12" s="28">
        <v>1.4221745638875416E-5</v>
      </c>
      <c r="BG12" s="28">
        <v>1.2228241217025661E-6</v>
      </c>
      <c r="BH12" s="28">
        <v>0</v>
      </c>
      <c r="BI12" s="28">
        <v>2.562860297340511E-4</v>
      </c>
      <c r="BJ12" s="28">
        <v>8.5950408196067187E-5</v>
      </c>
      <c r="BK12" s="28">
        <v>1.1713751358409642E-5</v>
      </c>
      <c r="BL12" s="28">
        <v>9.7794672887063129E-6</v>
      </c>
      <c r="BM12" s="28"/>
      <c r="BN12" s="29">
        <f ca="1">SUM(OFFSET(INDIRECT(ADDRESS(7,COLUMN())),1,0):OFFSET(INDIRECT(ADDRESS(ROW()-2,COLUMN())),1,0))</f>
        <v>0</v>
      </c>
      <c r="BO12" s="30"/>
      <c r="BP12" s="30"/>
      <c r="BQ12" s="31">
        <v>51.081587118331072</v>
      </c>
      <c r="BR12" s="31">
        <v>150</v>
      </c>
      <c r="BS12" s="32">
        <v>0</v>
      </c>
      <c r="BT12" s="32">
        <v>0</v>
      </c>
      <c r="BU12" s="31">
        <v>102.52542173172932</v>
      </c>
      <c r="BV12" s="31">
        <v>-2117.4914316942168</v>
      </c>
      <c r="BW12" s="33">
        <v>0.13562271240273249</v>
      </c>
      <c r="BX12" s="34"/>
      <c r="BY12" s="35"/>
      <c r="BZ12" s="32">
        <v>0</v>
      </c>
      <c r="CA12" s="32">
        <v>0</v>
      </c>
      <c r="CB12" s="32">
        <v>0</v>
      </c>
      <c r="CC12" s="32">
        <v>0</v>
      </c>
      <c r="CD12" s="31">
        <v>51.819384517332857</v>
      </c>
      <c r="CE12" s="31">
        <v>2.958640343496151</v>
      </c>
      <c r="CF12" s="36">
        <v>1.1087942591676141</v>
      </c>
      <c r="CG12" s="36">
        <v>1.7910892667426142</v>
      </c>
      <c r="CH12" s="36">
        <v>8.8842105202895823E-3</v>
      </c>
      <c r="CI12" s="36">
        <v>1.9762878317464285E-2</v>
      </c>
      <c r="CJ12" s="36">
        <v>0.97456155875043571</v>
      </c>
      <c r="CK12" s="35"/>
      <c r="CL12" s="35"/>
      <c r="CM12" s="32">
        <v>0</v>
      </c>
      <c r="CN12" s="32">
        <v>0</v>
      </c>
      <c r="CO12" s="33">
        <v>0</v>
      </c>
      <c r="CP12" s="31">
        <v>110.48131136567171</v>
      </c>
      <c r="CQ12" s="31">
        <v>718.28669866121709</v>
      </c>
      <c r="CR12" s="36">
        <v>2.1296352334958084</v>
      </c>
      <c r="CS12" s="36">
        <v>0.46547070968447118</v>
      </c>
      <c r="CT12" s="36">
        <v>0.11508442810302641</v>
      </c>
      <c r="CU12" s="31">
        <v>18.481896685669653</v>
      </c>
      <c r="CV12" s="35"/>
      <c r="CW12" s="35"/>
      <c r="CX12" s="32"/>
      <c r="CY12" s="32"/>
      <c r="CZ12" s="33"/>
      <c r="DA12" s="31"/>
      <c r="DB12" s="36"/>
      <c r="DC12" s="36"/>
      <c r="DD12" s="36"/>
      <c r="DE12" s="37"/>
    </row>
  </sheetData>
  <phoneticPr fontId="3" type="noConversion"/>
  <conditionalFormatting sqref="F6:L9 BT6:BT9">
    <cfRule type="cellIs" dxfId="135" priority="1040" operator="lessThan">
      <formula>0.001</formula>
    </cfRule>
  </conditionalFormatting>
  <conditionalFormatting sqref="F6:U9">
    <cfRule type="cellIs" dxfId="134" priority="1038" operator="lessThan">
      <formula>0.001</formula>
    </cfRule>
  </conditionalFormatting>
  <conditionalFormatting sqref="F6:BM9">
    <cfRule type="cellIs" dxfId="133" priority="1035" operator="lessThan">
      <formula>0.0000005</formula>
    </cfRule>
    <cfRule type="cellIs" dxfId="132" priority="1036" operator="lessThan">
      <formula>0</formula>
    </cfRule>
    <cfRule type="expression" dxfId="131" priority="1037">
      <formula>"&lt;0.000001"</formula>
    </cfRule>
  </conditionalFormatting>
  <conditionalFormatting sqref="BW6:BW9">
    <cfRule type="cellIs" dxfId="130" priority="1034" operator="lessThan">
      <formula>0.005</formula>
    </cfRule>
  </conditionalFormatting>
  <conditionalFormatting sqref="BT10:BT12 F11:L12">
    <cfRule type="cellIs" dxfId="129" priority="260" operator="lessThan">
      <formula>0.001</formula>
    </cfRule>
  </conditionalFormatting>
  <conditionalFormatting sqref="BT10:BT12">
    <cfRule type="cellIs" dxfId="128" priority="259" operator="lessThan">
      <formula>0.001</formula>
    </cfRule>
  </conditionalFormatting>
  <conditionalFormatting sqref="F10:U12">
    <cfRule type="cellIs" dxfId="127" priority="258" operator="lessThan">
      <formula>0.001</formula>
    </cfRule>
  </conditionalFormatting>
  <conditionalFormatting sqref="F10:X12">
    <cfRule type="cellIs" dxfId="126" priority="255" operator="lessThan">
      <formula>0.0000005</formula>
    </cfRule>
    <cfRule type="cellIs" dxfId="125" priority="256" operator="lessThan">
      <formula>0</formula>
    </cfRule>
    <cfRule type="expression" dxfId="124" priority="257">
      <formula>"&lt;0.000001"</formula>
    </cfRule>
  </conditionalFormatting>
  <conditionalFormatting sqref="BW10:BW12">
    <cfRule type="cellIs" dxfId="123" priority="254" operator="lessThan">
      <formula>0.005</formula>
    </cfRule>
  </conditionalFormatting>
  <conditionalFormatting sqref="Y10:Y12">
    <cfRule type="cellIs" dxfId="122" priority="251" operator="lessThan">
      <formula>0.0000005</formula>
    </cfRule>
    <cfRule type="cellIs" dxfId="121" priority="252" operator="lessThan">
      <formula>0</formula>
    </cfRule>
    <cfRule type="expression" dxfId="120" priority="253">
      <formula>"&lt;0.000001"</formula>
    </cfRule>
  </conditionalFormatting>
  <conditionalFormatting sqref="Z10:Z12">
    <cfRule type="cellIs" dxfId="119" priority="248" operator="lessThan">
      <formula>0.0000005</formula>
    </cfRule>
    <cfRule type="cellIs" dxfId="118" priority="249" operator="lessThan">
      <formula>0</formula>
    </cfRule>
    <cfRule type="expression" dxfId="117" priority="250">
      <formula>"&lt;0.000001"</formula>
    </cfRule>
  </conditionalFormatting>
  <conditionalFormatting sqref="AA10:AA12">
    <cfRule type="cellIs" dxfId="116" priority="245" operator="lessThan">
      <formula>0.0000005</formula>
    </cfRule>
    <cfRule type="cellIs" dxfId="115" priority="246" operator="lessThan">
      <formula>0</formula>
    </cfRule>
    <cfRule type="expression" dxfId="114" priority="247">
      <formula>"&lt;0.000001"</formula>
    </cfRule>
  </conditionalFormatting>
  <conditionalFormatting sqref="AB10:AB12">
    <cfRule type="cellIs" dxfId="113" priority="242" operator="lessThan">
      <formula>0.0000005</formula>
    </cfRule>
    <cfRule type="cellIs" dxfId="112" priority="243" operator="lessThan">
      <formula>0</formula>
    </cfRule>
    <cfRule type="expression" dxfId="111" priority="244">
      <formula>"&lt;0.000001"</formula>
    </cfRule>
  </conditionalFormatting>
  <conditionalFormatting sqref="AC10:AC12">
    <cfRule type="cellIs" dxfId="110" priority="239" operator="lessThan">
      <formula>0.0000005</formula>
    </cfRule>
    <cfRule type="cellIs" dxfId="109" priority="240" operator="lessThan">
      <formula>0</formula>
    </cfRule>
    <cfRule type="expression" dxfId="108" priority="241">
      <formula>"&lt;0.000001"</formula>
    </cfRule>
  </conditionalFormatting>
  <conditionalFormatting sqref="AD10:AD12">
    <cfRule type="cellIs" dxfId="107" priority="236" operator="lessThan">
      <formula>0.0000005</formula>
    </cfRule>
    <cfRule type="cellIs" dxfId="106" priority="237" operator="lessThan">
      <formula>0</formula>
    </cfRule>
    <cfRule type="expression" dxfId="105" priority="238">
      <formula>"&lt;0.000001"</formula>
    </cfRule>
  </conditionalFormatting>
  <conditionalFormatting sqref="AE10:AE12">
    <cfRule type="cellIs" dxfId="104" priority="233" operator="lessThan">
      <formula>0.0000005</formula>
    </cfRule>
    <cfRule type="cellIs" dxfId="103" priority="234" operator="lessThan">
      <formula>0</formula>
    </cfRule>
    <cfRule type="expression" dxfId="102" priority="235">
      <formula>"&lt;0.000001"</formula>
    </cfRule>
  </conditionalFormatting>
  <conditionalFormatting sqref="AF10:AF12">
    <cfRule type="cellIs" dxfId="101" priority="230" operator="lessThan">
      <formula>0.0000005</formula>
    </cfRule>
    <cfRule type="cellIs" dxfId="100" priority="231" operator="lessThan">
      <formula>0</formula>
    </cfRule>
    <cfRule type="expression" dxfId="99" priority="232">
      <formula>"&lt;0.000001"</formula>
    </cfRule>
  </conditionalFormatting>
  <conditionalFormatting sqref="AG10:AG12">
    <cfRule type="cellIs" dxfId="98" priority="227" operator="lessThan">
      <formula>0.0000005</formula>
    </cfRule>
    <cfRule type="cellIs" dxfId="97" priority="228" operator="lessThan">
      <formula>0</formula>
    </cfRule>
    <cfRule type="expression" dxfId="96" priority="229">
      <formula>"&lt;0.000001"</formula>
    </cfRule>
  </conditionalFormatting>
  <conditionalFormatting sqref="AH10:AH12">
    <cfRule type="cellIs" dxfId="95" priority="224" operator="lessThan">
      <formula>0.0000005</formula>
    </cfRule>
    <cfRule type="cellIs" dxfId="94" priority="225" operator="lessThan">
      <formula>0</formula>
    </cfRule>
    <cfRule type="expression" dxfId="93" priority="226">
      <formula>"&lt;0.000001"</formula>
    </cfRule>
  </conditionalFormatting>
  <conditionalFormatting sqref="AI10:AI12">
    <cfRule type="cellIs" dxfId="92" priority="221" operator="lessThan">
      <formula>0.0000005</formula>
    </cfRule>
    <cfRule type="cellIs" dxfId="91" priority="222" operator="lessThan">
      <formula>0</formula>
    </cfRule>
    <cfRule type="expression" dxfId="90" priority="223">
      <formula>"&lt;0.000001"</formula>
    </cfRule>
  </conditionalFormatting>
  <conditionalFormatting sqref="AJ10:AJ12">
    <cfRule type="cellIs" dxfId="89" priority="218" operator="lessThan">
      <formula>0.0000005</formula>
    </cfRule>
    <cfRule type="cellIs" dxfId="88" priority="219" operator="lessThan">
      <formula>0</formula>
    </cfRule>
    <cfRule type="expression" dxfId="87" priority="220">
      <formula>"&lt;0.000001"</formula>
    </cfRule>
  </conditionalFormatting>
  <conditionalFormatting sqref="AK10:AK12">
    <cfRule type="cellIs" dxfId="86" priority="215" operator="lessThan">
      <formula>0.0000005</formula>
    </cfRule>
    <cfRule type="cellIs" dxfId="85" priority="216" operator="lessThan">
      <formula>0</formula>
    </cfRule>
    <cfRule type="expression" dxfId="84" priority="217">
      <formula>"&lt;0.000001"</formula>
    </cfRule>
  </conditionalFormatting>
  <conditionalFormatting sqref="AL10:AL12">
    <cfRule type="cellIs" dxfId="83" priority="212" operator="lessThan">
      <formula>0.0000005</formula>
    </cfRule>
    <cfRule type="cellIs" dxfId="82" priority="213" operator="lessThan">
      <formula>0</formula>
    </cfRule>
    <cfRule type="expression" dxfId="81" priority="214">
      <formula>"&lt;0.000001"</formula>
    </cfRule>
  </conditionalFormatting>
  <conditionalFormatting sqref="AM10:AM12">
    <cfRule type="cellIs" dxfId="80" priority="209" operator="lessThan">
      <formula>0.0000005</formula>
    </cfRule>
    <cfRule type="cellIs" dxfId="79" priority="210" operator="lessThan">
      <formula>0</formula>
    </cfRule>
    <cfRule type="expression" dxfId="78" priority="211">
      <formula>"&lt;0.000001"</formula>
    </cfRule>
  </conditionalFormatting>
  <conditionalFormatting sqref="AN10:AN12">
    <cfRule type="cellIs" dxfId="77" priority="206" operator="lessThan">
      <formula>0.0000005</formula>
    </cfRule>
    <cfRule type="cellIs" dxfId="76" priority="207" operator="lessThan">
      <formula>0</formula>
    </cfRule>
    <cfRule type="expression" dxfId="75" priority="208">
      <formula>"&lt;0.000001"</formula>
    </cfRule>
  </conditionalFormatting>
  <conditionalFormatting sqref="AO10:AO12">
    <cfRule type="cellIs" dxfId="74" priority="203" operator="lessThan">
      <formula>0.0000005</formula>
    </cfRule>
    <cfRule type="cellIs" dxfId="73" priority="204" operator="lessThan">
      <formula>0</formula>
    </cfRule>
    <cfRule type="expression" dxfId="72" priority="205">
      <formula>"&lt;0.000001"</formula>
    </cfRule>
  </conditionalFormatting>
  <conditionalFormatting sqref="AP10:AP12">
    <cfRule type="cellIs" dxfId="71" priority="200" operator="lessThan">
      <formula>0.0000005</formula>
    </cfRule>
    <cfRule type="cellIs" dxfId="70" priority="201" operator="lessThan">
      <formula>0</formula>
    </cfRule>
    <cfRule type="expression" dxfId="69" priority="202">
      <formula>"&lt;0.000001"</formula>
    </cfRule>
  </conditionalFormatting>
  <conditionalFormatting sqref="AQ10:AQ12">
    <cfRule type="cellIs" dxfId="68" priority="197" operator="lessThan">
      <formula>0.0000005</formula>
    </cfRule>
    <cfRule type="cellIs" dxfId="67" priority="198" operator="lessThan">
      <formula>0</formula>
    </cfRule>
    <cfRule type="expression" dxfId="66" priority="199">
      <formula>"&lt;0.000001"</formula>
    </cfRule>
  </conditionalFormatting>
  <conditionalFormatting sqref="AR10:AR12">
    <cfRule type="cellIs" dxfId="65" priority="194" operator="lessThan">
      <formula>0.0000005</formula>
    </cfRule>
    <cfRule type="cellIs" dxfId="64" priority="195" operator="lessThan">
      <formula>0</formula>
    </cfRule>
    <cfRule type="expression" dxfId="63" priority="196">
      <formula>"&lt;0.000001"</formula>
    </cfRule>
  </conditionalFormatting>
  <conditionalFormatting sqref="AS10:AS12">
    <cfRule type="cellIs" dxfId="62" priority="191" operator="lessThan">
      <formula>0.0000005</formula>
    </cfRule>
    <cfRule type="cellIs" dxfId="61" priority="192" operator="lessThan">
      <formula>0</formula>
    </cfRule>
    <cfRule type="expression" dxfId="60" priority="193">
      <formula>"&lt;0.000001"</formula>
    </cfRule>
  </conditionalFormatting>
  <conditionalFormatting sqref="AT10:AT12">
    <cfRule type="cellIs" dxfId="59" priority="188" operator="lessThan">
      <formula>0.0000005</formula>
    </cfRule>
    <cfRule type="cellIs" dxfId="58" priority="189" operator="lessThan">
      <formula>0</formula>
    </cfRule>
    <cfRule type="expression" dxfId="57" priority="190">
      <formula>"&lt;0.000001"</formula>
    </cfRule>
  </conditionalFormatting>
  <conditionalFormatting sqref="AU10:AU12">
    <cfRule type="cellIs" dxfId="56" priority="185" operator="lessThan">
      <formula>0.0000005</formula>
    </cfRule>
    <cfRule type="cellIs" dxfId="55" priority="186" operator="lessThan">
      <formula>0</formula>
    </cfRule>
    <cfRule type="expression" dxfId="54" priority="187">
      <formula>"&lt;0.000001"</formula>
    </cfRule>
  </conditionalFormatting>
  <conditionalFormatting sqref="AV10:AV12">
    <cfRule type="cellIs" dxfId="53" priority="182" operator="lessThan">
      <formula>0.0000005</formula>
    </cfRule>
    <cfRule type="cellIs" dxfId="52" priority="183" operator="lessThan">
      <formula>0</formula>
    </cfRule>
    <cfRule type="expression" dxfId="51" priority="184">
      <formula>"&lt;0.000001"</formula>
    </cfRule>
  </conditionalFormatting>
  <conditionalFormatting sqref="AW10:AW12">
    <cfRule type="cellIs" dxfId="50" priority="179" operator="lessThan">
      <formula>0.0000005</formula>
    </cfRule>
    <cfRule type="cellIs" dxfId="49" priority="180" operator="lessThan">
      <formula>0</formula>
    </cfRule>
    <cfRule type="expression" dxfId="48" priority="181">
      <formula>"&lt;0.000001"</formula>
    </cfRule>
  </conditionalFormatting>
  <conditionalFormatting sqref="AX10:AX12">
    <cfRule type="cellIs" dxfId="47" priority="176" operator="lessThan">
      <formula>0.0000005</formula>
    </cfRule>
    <cfRule type="cellIs" dxfId="46" priority="177" operator="lessThan">
      <formula>0</formula>
    </cfRule>
    <cfRule type="expression" dxfId="45" priority="178">
      <formula>"&lt;0.000001"</formula>
    </cfRule>
  </conditionalFormatting>
  <conditionalFormatting sqref="AY10:AY12">
    <cfRule type="cellIs" dxfId="44" priority="173" operator="lessThan">
      <formula>0.0000005</formula>
    </cfRule>
    <cfRule type="cellIs" dxfId="43" priority="174" operator="lessThan">
      <formula>0</formula>
    </cfRule>
    <cfRule type="expression" dxfId="42" priority="175">
      <formula>"&lt;0.000001"</formula>
    </cfRule>
  </conditionalFormatting>
  <conditionalFormatting sqref="AZ10:AZ12">
    <cfRule type="cellIs" dxfId="41" priority="170" operator="lessThan">
      <formula>0.0000005</formula>
    </cfRule>
    <cfRule type="cellIs" dxfId="40" priority="171" operator="lessThan">
      <formula>0</formula>
    </cfRule>
    <cfRule type="expression" dxfId="39" priority="172">
      <formula>"&lt;0.000001"</formula>
    </cfRule>
  </conditionalFormatting>
  <conditionalFormatting sqref="BA10:BA12">
    <cfRule type="cellIs" dxfId="38" priority="167" operator="lessThan">
      <formula>0.0000005</formula>
    </cfRule>
    <cfRule type="cellIs" dxfId="37" priority="168" operator="lessThan">
      <formula>0</formula>
    </cfRule>
    <cfRule type="expression" dxfId="36" priority="169">
      <formula>"&lt;0.000001"</formula>
    </cfRule>
  </conditionalFormatting>
  <conditionalFormatting sqref="BB10:BB12">
    <cfRule type="cellIs" dxfId="35" priority="164" operator="lessThan">
      <formula>0.0000005</formula>
    </cfRule>
    <cfRule type="cellIs" dxfId="34" priority="165" operator="lessThan">
      <formula>0</formula>
    </cfRule>
    <cfRule type="expression" dxfId="33" priority="166">
      <formula>"&lt;0.000001"</formula>
    </cfRule>
  </conditionalFormatting>
  <conditionalFormatting sqref="BC10:BC12">
    <cfRule type="cellIs" dxfId="32" priority="161" operator="lessThan">
      <formula>0.0000005</formula>
    </cfRule>
    <cfRule type="cellIs" dxfId="31" priority="162" operator="lessThan">
      <formula>0</formula>
    </cfRule>
    <cfRule type="expression" dxfId="30" priority="163">
      <formula>"&lt;0.000001"</formula>
    </cfRule>
  </conditionalFormatting>
  <conditionalFormatting sqref="BD10:BD12">
    <cfRule type="cellIs" dxfId="29" priority="158" operator="lessThan">
      <formula>0.0000005</formula>
    </cfRule>
    <cfRule type="cellIs" dxfId="28" priority="159" operator="lessThan">
      <formula>0</formula>
    </cfRule>
    <cfRule type="expression" dxfId="27" priority="160">
      <formula>"&lt;0.000001"</formula>
    </cfRule>
  </conditionalFormatting>
  <conditionalFormatting sqref="BE10:BE12">
    <cfRule type="cellIs" dxfId="26" priority="155" operator="lessThan">
      <formula>0.0000005</formula>
    </cfRule>
    <cfRule type="cellIs" dxfId="25" priority="156" operator="lessThan">
      <formula>0</formula>
    </cfRule>
    <cfRule type="expression" dxfId="24" priority="157">
      <formula>"&lt;0.000001"</formula>
    </cfRule>
  </conditionalFormatting>
  <conditionalFormatting sqref="BF10:BF12">
    <cfRule type="cellIs" dxfId="23" priority="152" operator="lessThan">
      <formula>0.0000005</formula>
    </cfRule>
    <cfRule type="cellIs" dxfId="22" priority="153" operator="lessThan">
      <formula>0</formula>
    </cfRule>
    <cfRule type="expression" dxfId="21" priority="154">
      <formula>"&lt;0.000001"</formula>
    </cfRule>
  </conditionalFormatting>
  <conditionalFormatting sqref="BG10:BG12">
    <cfRule type="cellIs" dxfId="20" priority="149" operator="lessThan">
      <formula>0.0000005</formula>
    </cfRule>
    <cfRule type="cellIs" dxfId="19" priority="150" operator="lessThan">
      <formula>0</formula>
    </cfRule>
    <cfRule type="expression" dxfId="18" priority="151">
      <formula>"&lt;0.000001"</formula>
    </cfRule>
  </conditionalFormatting>
  <conditionalFormatting sqref="BH10:BH12">
    <cfRule type="cellIs" dxfId="17" priority="146" operator="lessThan">
      <formula>0.0000005</formula>
    </cfRule>
    <cfRule type="cellIs" dxfId="16" priority="147" operator="lessThan">
      <formula>0</formula>
    </cfRule>
    <cfRule type="expression" dxfId="15" priority="148">
      <formula>"&lt;0.000001"</formula>
    </cfRule>
  </conditionalFormatting>
  <conditionalFormatting sqref="BI10:BI12">
    <cfRule type="cellIs" dxfId="14" priority="143" operator="lessThan">
      <formula>0.0000005</formula>
    </cfRule>
    <cfRule type="cellIs" dxfId="13" priority="144" operator="lessThan">
      <formula>0</formula>
    </cfRule>
    <cfRule type="expression" dxfId="12" priority="145">
      <formula>"&lt;0.000001"</formula>
    </cfRule>
  </conditionalFormatting>
  <conditionalFormatting sqref="BJ10:BJ12">
    <cfRule type="cellIs" dxfId="11" priority="140" operator="lessThan">
      <formula>0.0000005</formula>
    </cfRule>
    <cfRule type="cellIs" dxfId="10" priority="141" operator="lessThan">
      <formula>0</formula>
    </cfRule>
    <cfRule type="expression" dxfId="9" priority="142">
      <formula>"&lt;0.000001"</formula>
    </cfRule>
  </conditionalFormatting>
  <conditionalFormatting sqref="BK10:BK12">
    <cfRule type="cellIs" dxfId="8" priority="137" operator="lessThan">
      <formula>0.0000005</formula>
    </cfRule>
    <cfRule type="cellIs" dxfId="7" priority="138" operator="lessThan">
      <formula>0</formula>
    </cfRule>
    <cfRule type="expression" dxfId="6" priority="139">
      <formula>"&lt;0.000001"</formula>
    </cfRule>
  </conditionalFormatting>
  <conditionalFormatting sqref="BL10:BL12">
    <cfRule type="cellIs" dxfId="5" priority="134" operator="lessThan">
      <formula>0.0000005</formula>
    </cfRule>
    <cfRule type="cellIs" dxfId="4" priority="135" operator="lessThan">
      <formula>0</formula>
    </cfRule>
    <cfRule type="expression" dxfId="3" priority="136">
      <formula>"&lt;0.000001"</formula>
    </cfRule>
  </conditionalFormatting>
  <conditionalFormatting sqref="BM10:BM12">
    <cfRule type="cellIs" dxfId="2" priority="131" operator="lessThan">
      <formula>0.0000005</formula>
    </cfRule>
    <cfRule type="cellIs" dxfId="1" priority="132" operator="lessThan">
      <formula>0</formula>
    </cfRule>
    <cfRule type="expression" dxfId="0" priority="133">
      <formula>"&lt;0.000001"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2020-07-06T23:21:15Z</dcterms:created>
  <dcterms:modified xsi:type="dcterms:W3CDTF">2020-07-06T23:46:10Z</dcterms:modified>
</cp:coreProperties>
</file>