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amsungeng\Desktop\PAP자료\"/>
    </mc:Choice>
  </mc:AlternateContent>
  <bookViews>
    <workbookView xWindow="0" yWindow="0" windowWidth="28800" windowHeight="12285"/>
  </bookViews>
  <sheets>
    <sheet name="Sheet1" sheetId="1" r:id="rId1"/>
  </sheets>
  <externalReferences>
    <externalReference r:id="rId2"/>
  </externalReferences>
  <definedNames>
    <definedName name="ActFlow">[1]Settings!$E$14</definedName>
    <definedName name="Density">[1]Settings!$E$10</definedName>
    <definedName name="MassCp">[1]Settings!$E$11</definedName>
    <definedName name="MassEnthalpy">[1]Settings!$E$9</definedName>
    <definedName name="MassFlow">[1]Settings!$E$7</definedName>
    <definedName name="MolFlow">[1]Settings!$E$6</definedName>
    <definedName name="MolW">[1]Settings!$E$8</definedName>
    <definedName name="Pressure">[1]Settings!$E$5</definedName>
    <definedName name="SurfTension">[1]Settings!$E$15</definedName>
    <definedName name="Temperature">[1]Settings!$E$4</definedName>
    <definedName name="ThermalCond">[1]Settings!$E$13</definedName>
    <definedName name="Viscosity">[1]Settings!$E$12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E7" i="1" l="1"/>
  <c r="DD7" i="1"/>
  <c r="DC7" i="1"/>
  <c r="DB7" i="1"/>
  <c r="DA7" i="1"/>
  <c r="CZ7" i="1"/>
  <c r="CY7" i="1"/>
  <c r="CX7" i="1"/>
  <c r="CU7" i="1"/>
  <c r="CT7" i="1"/>
  <c r="CS7" i="1"/>
  <c r="CR7" i="1"/>
  <c r="CQ7" i="1"/>
  <c r="CP7" i="1"/>
  <c r="CO7" i="1"/>
  <c r="CN7" i="1"/>
  <c r="CM7" i="1"/>
  <c r="CI7" i="1"/>
  <c r="CH7" i="1"/>
  <c r="CG7" i="1"/>
  <c r="CE7" i="1"/>
  <c r="CD7" i="1"/>
  <c r="CA7" i="1"/>
  <c r="BZ7" i="1"/>
  <c r="BV7" i="1"/>
  <c r="BU7" i="1"/>
  <c r="BT7" i="1"/>
  <c r="BS7" i="1"/>
  <c r="BR7" i="1"/>
  <c r="BQ7" i="1"/>
  <c r="BN10" i="1"/>
  <c r="BN11" i="1"/>
  <c r="BN12" i="1"/>
  <c r="BN13" i="1"/>
  <c r="BN14" i="1"/>
  <c r="BN15" i="1"/>
  <c r="BN16" i="1"/>
  <c r="BN17" i="1"/>
  <c r="BN18" i="1"/>
  <c r="BN19" i="1"/>
  <c r="BN20" i="1"/>
  <c r="BN21" i="1"/>
  <c r="BN22" i="1"/>
  <c r="BN23" i="1"/>
  <c r="BN24" i="1"/>
  <c r="BN25" i="1"/>
  <c r="BN26" i="1"/>
  <c r="BN27" i="1"/>
  <c r="BN28" i="1"/>
  <c r="BN29" i="1"/>
  <c r="BN30" i="1"/>
  <c r="BN31" i="1"/>
  <c r="BN32" i="1"/>
  <c r="BN33" i="1"/>
  <c r="BN34" i="1"/>
  <c r="BN35" i="1"/>
  <c r="BN36" i="1"/>
  <c r="BN37" i="1"/>
  <c r="BN38" i="1"/>
  <c r="BN39" i="1"/>
  <c r="BN40" i="1"/>
  <c r="BN41" i="1"/>
  <c r="BN42" i="1"/>
  <c r="BN43" i="1"/>
  <c r="BN44" i="1"/>
  <c r="BN45" i="1"/>
  <c r="BN46" i="1"/>
  <c r="BN47" i="1"/>
  <c r="BN48" i="1"/>
  <c r="BN49" i="1"/>
  <c r="BN50" i="1"/>
  <c r="BN51" i="1"/>
  <c r="BN52" i="1"/>
  <c r="BN53" i="1"/>
  <c r="BN54" i="1"/>
</calcChain>
</file>

<file path=xl/sharedStrings.xml><?xml version="1.0" encoding="utf-8"?>
<sst xmlns="http://schemas.openxmlformats.org/spreadsheetml/2006/main" count="245" uniqueCount="180">
  <si>
    <t>Constituent (mole fraction)</t>
  </si>
  <si>
    <t>H2O</t>
  </si>
  <si>
    <t>Nitrogen</t>
  </si>
  <si>
    <t>CO2</t>
  </si>
  <si>
    <t>H2S</t>
  </si>
  <si>
    <t>Methane</t>
  </si>
  <si>
    <t>Ethane</t>
  </si>
  <si>
    <t>Propane</t>
  </si>
  <si>
    <t>i-Butane</t>
  </si>
  <si>
    <t>n-Butane</t>
  </si>
  <si>
    <t>i-Pentane</t>
  </si>
  <si>
    <t>n-Pentane</t>
  </si>
  <si>
    <t>n-Hexane</t>
  </si>
  <si>
    <t>Benzene</t>
  </si>
  <si>
    <t>Toluene</t>
  </si>
  <si>
    <t>E-Benzene</t>
  </si>
  <si>
    <t>p-Xylene</t>
  </si>
  <si>
    <t>m-Xylene</t>
  </si>
  <si>
    <t>o-Xylene</t>
  </si>
  <si>
    <t>Hypo20000*</t>
  </si>
  <si>
    <t>Hypo20021*</t>
  </si>
  <si>
    <t>Hypo20022*</t>
  </si>
  <si>
    <t>Hypo20023*</t>
  </si>
  <si>
    <t>Hypo20024*</t>
  </si>
  <si>
    <t>Hypo20025*</t>
  </si>
  <si>
    <t>Hypo20026*</t>
  </si>
  <si>
    <t>Hypo20027*</t>
  </si>
  <si>
    <t>Hypo20028*</t>
  </si>
  <si>
    <t>Hypo20029*</t>
  </si>
  <si>
    <t>Hypo20030*</t>
  </si>
  <si>
    <t>Hypo20031*</t>
  </si>
  <si>
    <t>C7 (Marj)*</t>
  </si>
  <si>
    <t>C8 (Marj)*</t>
  </si>
  <si>
    <t>C9 (Marj)*</t>
  </si>
  <si>
    <t>C10 (Marj)*</t>
  </si>
  <si>
    <t>C11-C12 (Marj)*</t>
  </si>
  <si>
    <t>C13-C14 (Marj)*</t>
  </si>
  <si>
    <t>C15-C17 (Marj)*</t>
  </si>
  <si>
    <t>C18-C21 (Marj)*</t>
  </si>
  <si>
    <t>C22-C28 (Marj)*</t>
  </si>
  <si>
    <t>C29-C35 (Marj)*</t>
  </si>
  <si>
    <t>C36-C62 (Marj)*</t>
  </si>
  <si>
    <t>M-Mercaptan</t>
  </si>
  <si>
    <t>E-Mercaptan</t>
  </si>
  <si>
    <t>diM-Sulphide</t>
  </si>
  <si>
    <t>CS2</t>
  </si>
  <si>
    <t>nPMercaptan</t>
  </si>
  <si>
    <t>M-E-Sulfide</t>
  </si>
  <si>
    <t>diE-Sulphide</t>
  </si>
  <si>
    <t>nBMercaptan</t>
  </si>
  <si>
    <t>diMdiSulphid</t>
  </si>
  <si>
    <t>1Pentanthiol</t>
  </si>
  <si>
    <t>TEGlycol</t>
  </si>
  <si>
    <t>EGlycol</t>
  </si>
  <si>
    <t>COS</t>
  </si>
  <si>
    <t>Mercury</t>
  </si>
  <si>
    <t>n-Heptane</t>
  </si>
  <si>
    <t>n-Octane</t>
  </si>
  <si>
    <t>n-Nonane</t>
  </si>
  <si>
    <t>n-Decane</t>
  </si>
  <si>
    <t>TOTAL</t>
  </si>
  <si>
    <t>Total Stream:</t>
  </si>
  <si>
    <t>Temperature</t>
  </si>
  <si>
    <t>Pressure</t>
  </si>
  <si>
    <t>Molar Flow</t>
  </si>
  <si>
    <t>Mass Flow</t>
  </si>
  <si>
    <t>Molecular Weight</t>
  </si>
  <si>
    <t>Mass Enthalpy</t>
  </si>
  <si>
    <t>Mole Vapour Fraction</t>
  </si>
  <si>
    <t>Vapour Phase:</t>
  </si>
  <si>
    <t>Std. Gas Flow</t>
  </si>
  <si>
    <t>Mass Density</t>
  </si>
  <si>
    <t>Cp/Cv</t>
  </si>
  <si>
    <t>Mass Heat Capacity</t>
  </si>
  <si>
    <t>Viscosity</t>
  </si>
  <si>
    <t>Thermal Conductivity</t>
  </si>
  <si>
    <t>Z-Factor</t>
  </si>
  <si>
    <t>Liquid Phase:</t>
  </si>
  <si>
    <t>Actual Volume Flow</t>
  </si>
  <si>
    <t>Surface Tension</t>
  </si>
  <si>
    <t>Aqueous Phase:</t>
  </si>
  <si>
    <t>-</t>
  </si>
  <si>
    <r>
      <t>STD 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/h</t>
    </r>
  </si>
  <si>
    <t>MMscfd</t>
  </si>
  <si>
    <t>IRF</t>
  </si>
  <si>
    <t>Trunkline Outlet at OGP</t>
  </si>
  <si>
    <t>Slug Catcher Gas Outlet</t>
  </si>
  <si>
    <t>Downstream of Slug Catcher PCV</t>
  </si>
  <si>
    <t>Export Compressor Suction Scrubber Inlet</t>
  </si>
  <si>
    <t>Export Compressor Suction</t>
  </si>
  <si>
    <t>Export Compressor Discharge</t>
  </si>
  <si>
    <t>Export Compressor Discharge Cooler Outlet</t>
  </si>
  <si>
    <t>Gas MRU
 Inlet</t>
  </si>
  <si>
    <t>Gas to Wash Water Column/
AGRU</t>
  </si>
  <si>
    <t>Export Compressor Suction Scrubber Liquid Outlet</t>
  </si>
  <si>
    <t>Export Compressor Suction Scrubber Liquid Outlet After Pressure Letdown</t>
  </si>
  <si>
    <t>Gas MRU Inlet Coalescer Liquid Outlet</t>
  </si>
  <si>
    <t>Gas MRU Inlet Coalescer Liquid Outlet After Pressure Letdown</t>
  </si>
  <si>
    <t>Liquid Recycle Header to Condy/Rich MEG Separator</t>
  </si>
  <si>
    <t>Slug Catcher Hydrocarbon Condensate Outlet</t>
  </si>
  <si>
    <t>Mole Fraction</t>
  </si>
  <si>
    <t>Condensate Pre-Filter Outlet</t>
  </si>
  <si>
    <t xml:space="preserve">Condensate Heater Inlet </t>
  </si>
  <si>
    <t>Condensate Heater Outlet to Condy/Rich MEG Separato</t>
  </si>
  <si>
    <t>Slug Catcher Rich MEG Outlet</t>
  </si>
  <si>
    <t>Rich MEG Dump Vessel Inlet</t>
  </si>
  <si>
    <t>Rich MEG Dump Vessel Gas Outlet</t>
  </si>
  <si>
    <t>Stream Description</t>
  </si>
  <si>
    <t>Gas Downstream of Rich MEG Dump Vessel PCV</t>
  </si>
  <si>
    <t>Flash Gas from AGRU</t>
  </si>
  <si>
    <t>Dump Vessel Condensate Outlet to Slops System</t>
  </si>
  <si>
    <t>Dump Vessel Rich MEG Outlet</t>
  </si>
  <si>
    <t>Rich MEG Heater Inlet</t>
  </si>
  <si>
    <t>Rich MEG Heater Outlet to Condensate/Rich MEG Separator</t>
  </si>
  <si>
    <t>Condy/Rich MEG Separator Gas Outlet</t>
  </si>
  <si>
    <t>Condy/Rich MEG Separator Gas Outlet after Pressure Letdown</t>
  </si>
  <si>
    <t>1st Stage Flash Gas Compressor Suction Scrubber Inlet</t>
  </si>
  <si>
    <t xml:space="preserve">1st Stage Flash Gas Compressor Suction </t>
  </si>
  <si>
    <t>1st Stage Flash Gas Compressor Discharge</t>
  </si>
  <si>
    <t>1st Stage Flash Gas Compressor Discharge Cooler Outlet</t>
  </si>
  <si>
    <t xml:space="preserve">2nd Stage Flash Gas Compressor Suction </t>
  </si>
  <si>
    <t>2nd Stage Flash Gas Compressor Discharge</t>
  </si>
  <si>
    <t>2nd Stage Flash Gas Compressor Discharge Cooler Outlet</t>
  </si>
  <si>
    <t>1st Stage Flash Gas Compressor Suction Scrubber Liquid Outlet</t>
  </si>
  <si>
    <t>1st Stage Flash Gas Compressor Suction Scrubber Liquid Outlet Downstream of Liquid Pump</t>
  </si>
  <si>
    <t>2nd Stage Flash Gas Compressor Suction Scrubber Liquid Outlet</t>
  </si>
  <si>
    <t>2nd Stage Flash Gas Compressor Suction Scrubber Liquid Outlet after Pressure Letdown</t>
  </si>
  <si>
    <t>Condensate/Rich MEG Separator Condensate Outlet</t>
  </si>
  <si>
    <t>Condensate/Rich MEG Separator Rich MEG Outlet</t>
  </si>
  <si>
    <t>Condensate/Rich MEG Separator Rich MEG Outlet after Pressure Letdown</t>
  </si>
  <si>
    <t>Overhead Gas from Sour Water Stripper</t>
  </si>
  <si>
    <t>Overhead Gas from Sour Water Stripper after Pressure Letdown</t>
  </si>
  <si>
    <t>1001</t>
    <phoneticPr fontId="3" type="noConversion"/>
  </si>
  <si>
    <t>1002</t>
    <phoneticPr fontId="3" type="noConversion"/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</si>
  <si>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</si>
  <si>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</si>
  <si>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</si>
  <si>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</si>
  <si>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</si>
  <si>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</si>
  <si>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</si>
  <si>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</si>
  <si>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</si>
  <si>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</si>
  <si>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</si>
  <si>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</si>
  <si>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</si>
  <si>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</si>
  <si>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</si>
  <si>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</si>
  <si>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</si>
  <si>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</si>
  <si>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</si>
  <si>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</si>
  <si>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</si>
  <si>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</si>
  <si>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</si>
  <si>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</si>
  <si>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</si>
  <si>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</si>
  <si>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</si>
  <si>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</si>
  <si>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</si>
  <si>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</si>
  <si>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</si>
  <si>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</si>
  <si>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</si>
  <si>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</si>
  <si>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</si>
  <si>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</si>
  <si>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</si>
  <si>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</si>
  <si>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</si>
  <si>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</si>
  <si>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</si>
  <si>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</si>
  <si>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</si>
  <si>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STREAM NUMBER</t>
    <phoneticPr fontId="3" type="noConversion"/>
  </si>
  <si>
    <t>UNIT</t>
    <phoneticPr fontId="3" type="noConversion"/>
  </si>
  <si>
    <t>STREAM DESCRIPTION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</si>
</sst>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.000000"/>
    <numFmt numFmtId="177" formatCode="0.000000"/>
    <numFmt numFmtId="178" formatCode="0.0000"/>
    <numFmt numFmtId="179" formatCode="0.0"/>
    <numFmt numFmtId="180" formatCode="0.000E+00"/>
    <numFmt numFmtId="181" formatCode="0.000"/>
  </numFmts>
  <fonts count="9" x14ac:knownFonts="1">
    <font>
      <sz val="11"/>
      <color theme="1"/>
      <name val="맑은 고딕"/>
      <family val="2"/>
      <charset val="129"/>
      <scheme val="minor"/>
    </font>
    <font>
      <sz val="10"/>
      <name val="Arial"/>
      <family val="2"/>
    </font>
    <font>
      <sz val="8"/>
      <name val="Arial"/>
      <family val="2"/>
    </font>
    <font>
      <sz val="8"/>
      <name val="맑은 고딕"/>
      <family val="2"/>
      <charset val="129"/>
      <scheme val="minor"/>
    </font>
    <font>
      <sz val="8"/>
      <name val="Arial Narrow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83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3" xfId="0" applyFont="1" applyBorder="1" applyAlignment="1"/>
    <xf numFmtId="0" fontId="6" fillId="0" borderId="4" xfId="0" applyFont="1" applyBorder="1" applyAlignment="1"/>
    <xf numFmtId="0" fontId="5" fillId="0" borderId="4" xfId="1" applyFont="1" applyBorder="1" applyAlignment="1">
      <alignment vertical="center"/>
    </xf>
    <xf numFmtId="0" fontId="5" fillId="0" borderId="4" xfId="1" applyFont="1" applyBorder="1" applyAlignment="1">
      <alignment vertical="center" wrapText="1"/>
    </xf>
    <xf numFmtId="2" fontId="5" fillId="0" borderId="3" xfId="1" applyNumberFormat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2" fillId="0" borderId="5" xfId="1" applyFont="1" applyBorder="1" applyAlignment="1">
      <alignment vertical="center" wrapText="1"/>
    </xf>
    <xf numFmtId="0" fontId="2" fillId="0" borderId="6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0" fillId="0" borderId="0" xfId="0" applyBorder="1" applyAlignment="1"/>
    <xf numFmtId="0" fontId="6" fillId="0" borderId="7" xfId="0" applyFont="1" applyBorder="1" applyAlignment="1"/>
    <xf numFmtId="0" fontId="6" fillId="0" borderId="8" xfId="0" applyFont="1" applyBorder="1" applyAlignment="1"/>
    <xf numFmtId="0" fontId="6" fillId="0" borderId="9" xfId="0" applyFont="1" applyBorder="1" applyAlignment="1"/>
    <xf numFmtId="0" fontId="0" fillId="0" borderId="9" xfId="0" applyBorder="1" applyAlignment="1"/>
    <xf numFmtId="0" fontId="1" fillId="0" borderId="9" xfId="1" applyBorder="1" applyAlignment="1">
      <alignment vertical="center" wrapText="1"/>
    </xf>
    <xf numFmtId="2" fontId="1" fillId="0" borderId="8" xfId="1" applyNumberFormat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10" xfId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0" fontId="4" fillId="0" borderId="11" xfId="1" applyFont="1" applyBorder="1" applyAlignment="1">
      <alignment vertical="center"/>
    </xf>
    <xf numFmtId="0" fontId="0" fillId="0" borderId="11" xfId="0" applyBorder="1" applyAlignment="1"/>
    <xf numFmtId="0" fontId="6" fillId="0" borderId="12" xfId="0" applyFont="1" applyBorder="1" applyAlignment="1"/>
    <xf numFmtId="0" fontId="6" fillId="0" borderId="13" xfId="0" applyFont="1" applyBorder="1" applyAlignment="1"/>
    <xf numFmtId="2" fontId="1" fillId="0" borderId="13" xfId="1" applyNumberFormat="1" applyBorder="1" applyAlignment="1">
      <alignment vertical="center" wrapText="1"/>
    </xf>
    <xf numFmtId="0" fontId="1" fillId="0" borderId="13" xfId="1" applyBorder="1" applyAlignment="1">
      <alignment vertical="center" wrapText="1"/>
    </xf>
    <xf numFmtId="0" fontId="1" fillId="0" borderId="14" xfId="1" applyBorder="1" applyAlignment="1">
      <alignment vertical="center" wrapText="1"/>
    </xf>
    <xf numFmtId="49" fontId="2" fillId="0" borderId="15" xfId="1" applyNumberFormat="1" applyFont="1" applyBorder="1" applyAlignment="1">
      <alignment horizontal="center" vertical="center"/>
    </xf>
    <xf numFmtId="0" fontId="5" fillId="0" borderId="6" xfId="1" applyFont="1" applyBorder="1" applyAlignment="1">
      <alignment vertical="center"/>
    </xf>
    <xf numFmtId="49" fontId="8" fillId="0" borderId="2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vertical="center"/>
    </xf>
    <xf numFmtId="176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 vertical="center"/>
    </xf>
    <xf numFmtId="177" fontId="2" fillId="0" borderId="3" xfId="1" applyNumberFormat="1" applyFont="1" applyBorder="1" applyAlignment="1">
      <alignment horizontal="center" vertical="center"/>
    </xf>
    <xf numFmtId="178" fontId="2" fillId="0" borderId="3" xfId="1" applyNumberFormat="1" applyFont="1" applyBorder="1" applyAlignment="1">
      <alignment horizontal="center" vertical="center"/>
    </xf>
    <xf numFmtId="179" fontId="6" fillId="0" borderId="3" xfId="1" applyNumberFormat="1" applyFont="1" applyBorder="1" applyAlignment="1">
      <alignment horizontal="center" vertical="center"/>
    </xf>
    <xf numFmtId="1" fontId="6" fillId="0" borderId="3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180" fontId="6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181" fontId="6" fillId="0" borderId="3" xfId="1" applyNumberFormat="1" applyFont="1" applyBorder="1" applyAlignment="1">
      <alignment horizontal="center" vertical="center"/>
    </xf>
    <xf numFmtId="179" fontId="6" fillId="0" borderId="16" xfId="1" applyNumberFormat="1" applyFont="1" applyBorder="1" applyAlignment="1">
      <alignment horizontal="center" vertical="center"/>
    </xf>
    <xf numFmtId="49" fontId="2" fillId="0" borderId="17" xfId="1" applyNumberFormat="1" applyFont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top" wrapText="1"/>
    </xf>
    <xf numFmtId="49" fontId="2" fillId="0" borderId="18" xfId="0" applyNumberFormat="1" applyFont="1" applyFill="1" applyBorder="1" applyAlignment="1">
      <alignment horizontal="center" vertical="center" wrapText="1"/>
    </xf>
    <xf numFmtId="176" fontId="6" fillId="0" borderId="7" xfId="1" applyNumberFormat="1" applyFont="1" applyBorder="1" applyAlignment="1">
      <alignment horizontal="center" vertical="center"/>
    </xf>
    <xf numFmtId="176" fontId="6" fillId="0" borderId="8" xfId="1" applyNumberFormat="1" applyFont="1" applyBorder="1" applyAlignment="1">
      <alignment horizontal="center" vertical="center"/>
    </xf>
    <xf numFmtId="177" fontId="2" fillId="0" borderId="8" xfId="1" applyNumberFormat="1" applyFont="1" applyBorder="1" applyAlignment="1">
      <alignment horizontal="center" vertical="center"/>
    </xf>
    <xf numFmtId="178" fontId="2" fillId="0" borderId="8" xfId="1" applyNumberFormat="1" applyFont="1" applyBorder="1" applyAlignment="1">
      <alignment horizontal="center" vertical="center"/>
    </xf>
    <xf numFmtId="179" fontId="6" fillId="0" borderId="8" xfId="1" applyNumberFormat="1" applyFont="1" applyBorder="1" applyAlignment="1">
      <alignment horizontal="center" vertical="center"/>
    </xf>
    <xf numFmtId="1" fontId="6" fillId="0" borderId="8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center" vertical="center"/>
    </xf>
    <xf numFmtId="180" fontId="6" fillId="0" borderId="8" xfId="1" applyNumberFormat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181" fontId="6" fillId="0" borderId="8" xfId="1" applyNumberFormat="1" applyFont="1" applyBorder="1" applyAlignment="1">
      <alignment horizontal="center" vertical="center"/>
    </xf>
    <xf numFmtId="179" fontId="6" fillId="0" borderId="18" xfId="1" applyNumberFormat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19" xfId="1" applyFont="1" applyBorder="1" applyAlignment="1">
      <alignment vertical="center"/>
    </xf>
    <xf numFmtId="49" fontId="8" fillId="0" borderId="20" xfId="0" applyNumberFormat="1" applyFont="1" applyFill="1" applyBorder="1" applyAlignment="1">
      <alignment horizontal="center" vertical="top" wrapText="1"/>
    </xf>
    <xf numFmtId="49" fontId="2" fillId="0" borderId="21" xfId="0" applyNumberFormat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vertical="center"/>
    </xf>
    <xf numFmtId="176" fontId="6" fillId="0" borderId="20" xfId="1" applyNumberFormat="1" applyFont="1" applyBorder="1" applyAlignment="1">
      <alignment horizontal="center" vertical="center"/>
    </xf>
    <xf numFmtId="176" fontId="6" fillId="0" borderId="22" xfId="1" applyNumberFormat="1" applyFont="1" applyBorder="1" applyAlignment="1">
      <alignment horizontal="center" vertical="center"/>
    </xf>
    <xf numFmtId="177" fontId="2" fillId="0" borderId="22" xfId="1" applyNumberFormat="1" applyFont="1" applyBorder="1" applyAlignment="1">
      <alignment horizontal="center" vertical="center"/>
    </xf>
    <xf numFmtId="178" fontId="2" fillId="0" borderId="22" xfId="1" applyNumberFormat="1" applyFont="1" applyBorder="1" applyAlignment="1">
      <alignment horizontal="center" vertical="center"/>
    </xf>
    <xf numFmtId="179" fontId="6" fillId="0" borderId="22" xfId="1" applyNumberFormat="1" applyFont="1" applyBorder="1" applyAlignment="1">
      <alignment horizontal="center" vertical="center"/>
    </xf>
    <xf numFmtId="1" fontId="6" fillId="0" borderId="22" xfId="1" applyNumberFormat="1" applyFont="1" applyBorder="1" applyAlignment="1">
      <alignment horizontal="center" vertical="center"/>
    </xf>
    <xf numFmtId="2" fontId="6" fillId="0" borderId="22" xfId="1" applyNumberFormat="1" applyFont="1" applyBorder="1" applyAlignment="1">
      <alignment horizontal="center" vertical="center"/>
    </xf>
    <xf numFmtId="180" fontId="6" fillId="0" borderId="22" xfId="1" applyNumberFormat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181" fontId="6" fillId="0" borderId="22" xfId="1" applyNumberFormat="1" applyFont="1" applyBorder="1" applyAlignment="1">
      <alignment horizontal="center" vertical="center"/>
    </xf>
    <xf numFmtId="179" fontId="6" fillId="0" borderId="21" xfId="1" applyNumberFormat="1" applyFont="1" applyBorder="1" applyAlignment="1">
      <alignment horizontal="center" vertical="center"/>
    </xf>
    <xf numFmtId="49" fontId="8" fillId="0" borderId="23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 wrapText="1"/>
    </xf>
    <xf numFmtId="49" fontId="8" fillId="0" borderId="24" xfId="0" applyNumberFormat="1" applyFont="1" applyFill="1" applyBorder="1" applyAlignment="1">
      <alignment horizontal="center" vertical="center" wrapText="1"/>
    </xf>
    <xf numFmtId="49" fontId="8" fillId="0" borderId="17" xfId="0" applyNumberFormat="1" applyFont="1" applyFill="1" applyBorder="1" applyAlignment="1">
      <alignment horizontal="center" vertical="center" wrapText="1"/>
    </xf>
  </cellXfs>
  <cellStyles count="2">
    <cellStyle name="Normal 2 2" xfId="1"/>
    <cellStyle name="표준" xfId="0" builtinId="0"/>
  </cellStyles>
  <dxfs count="1040"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J-NA-V504\Hanaa.Mashal$\cached\My%20Documents\2018%20SK318%20SELECT%20PHASE\Pre-FEED\HMB_EL%20RnM%20800MMscf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HM"/>
      <sheetName val="Settings"/>
    </sheetNames>
    <sheetDataSet>
      <sheetData sheetId="0" refreshError="1"/>
      <sheetData sheetId="1" refreshError="1"/>
      <sheetData sheetId="2" refreshError="1">
        <row r="4">
          <cell r="E4" t="str">
            <v>°C</v>
          </cell>
        </row>
        <row r="5">
          <cell r="E5" t="str">
            <v>kPa (abs)</v>
          </cell>
        </row>
        <row r="6">
          <cell r="E6" t="str">
            <v>kmol/h</v>
          </cell>
        </row>
        <row r="7">
          <cell r="E7" t="str">
            <v>kg/h</v>
          </cell>
        </row>
        <row r="8">
          <cell r="E8" t="str">
            <v>kg/kmol</v>
          </cell>
        </row>
        <row r="9">
          <cell r="E9" t="str">
            <v>kJ/kg</v>
          </cell>
        </row>
        <row r="10">
          <cell r="E10" t="str">
            <v xml:space="preserve">kg/m3 </v>
          </cell>
        </row>
        <row r="11">
          <cell r="E11" t="str">
            <v>kJ/kg.°C</v>
          </cell>
        </row>
        <row r="12">
          <cell r="E12" t="str">
            <v>mPa.s (cP)</v>
          </cell>
        </row>
        <row r="13">
          <cell r="E13" t="str">
            <v>W/m.K</v>
          </cell>
        </row>
        <row r="14">
          <cell r="E14" t="str">
            <v>m3/h</v>
          </cell>
        </row>
        <row r="15">
          <cell r="E15" t="str">
            <v>dyne/cm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54"/>
  <sheetViews>
    <sheetView tabSelected="1" workbookViewId="0">
      <selection sqref="A1:D1"/>
    </sheetView>
  </sheetViews>
  <sheetFormatPr defaultRowHeight="16.5" x14ac:dyDescent="0.3"/>
  <sheetData>
    <row r="1" spans="1:109" ht="23.25" thickBot="1" x14ac:dyDescent="0.25">
      <c r="A1" s="12" t="s">
        <v>177</v>
      </c>
      <c r="B1" s="13"/>
      <c r="C1" s="14" t="s">
        <v>178</v>
      </c>
      <c r="D1" s="14" t="s">
        <v>179</v>
      </c>
      <c r="E1" s="1" t="s">
        <v>0</v>
      </c>
      <c r="F1" s="2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4" t="s">
        <v>19</v>
      </c>
      <c r="Y1" s="4" t="s">
        <v>20</v>
      </c>
      <c r="Z1" s="4" t="s">
        <v>21</v>
      </c>
      <c r="AA1" s="4" t="s">
        <v>22</v>
      </c>
      <c r="AB1" s="4" t="s">
        <v>23</v>
      </c>
      <c r="AC1" s="4" t="s">
        <v>24</v>
      </c>
      <c r="AD1" s="4" t="s">
        <v>25</v>
      </c>
      <c r="AE1" s="4" t="s">
        <v>26</v>
      </c>
      <c r="AF1" s="4" t="s">
        <v>27</v>
      </c>
      <c r="AG1" s="4" t="s">
        <v>28</v>
      </c>
      <c r="AH1" s="4" t="s">
        <v>29</v>
      </c>
      <c r="AI1" s="4" t="s">
        <v>30</v>
      </c>
      <c r="AJ1" s="4" t="s">
        <v>31</v>
      </c>
      <c r="AK1" s="4" t="s">
        <v>32</v>
      </c>
      <c r="AL1" s="4" t="s">
        <v>33</v>
      </c>
      <c r="AM1" s="4" t="s">
        <v>34</v>
      </c>
      <c r="AN1" s="4" t="s">
        <v>35</v>
      </c>
      <c r="AO1" s="4" t="s">
        <v>36</v>
      </c>
      <c r="AP1" s="4" t="s">
        <v>37</v>
      </c>
      <c r="AQ1" s="4" t="s">
        <v>38</v>
      </c>
      <c r="AR1" s="4" t="s">
        <v>39</v>
      </c>
      <c r="AS1" s="4" t="s">
        <v>40</v>
      </c>
      <c r="AT1" s="4" t="s">
        <v>41</v>
      </c>
      <c r="AU1" s="4" t="s">
        <v>42</v>
      </c>
      <c r="AV1" s="4" t="s">
        <v>43</v>
      </c>
      <c r="AW1" s="4" t="s">
        <v>44</v>
      </c>
      <c r="AX1" s="4" t="s">
        <v>45</v>
      </c>
      <c r="AY1" s="4" t="s">
        <v>46</v>
      </c>
      <c r="AZ1" s="4" t="s">
        <v>47</v>
      </c>
      <c r="BA1" s="4" t="s">
        <v>48</v>
      </c>
      <c r="BB1" s="4" t="s">
        <v>49</v>
      </c>
      <c r="BC1" s="4" t="s">
        <v>50</v>
      </c>
      <c r="BD1" s="4" t="s">
        <v>51</v>
      </c>
      <c r="BE1" s="4" t="s">
        <v>52</v>
      </c>
      <c r="BF1" s="4" t="s">
        <v>53</v>
      </c>
      <c r="BG1" s="4" t="s">
        <v>54</v>
      </c>
      <c r="BH1" s="4" t="s">
        <v>55</v>
      </c>
      <c r="BI1" s="4" t="s">
        <v>56</v>
      </c>
      <c r="BJ1" s="4" t="s">
        <v>57</v>
      </c>
      <c r="BK1" s="4" t="s">
        <v>58</v>
      </c>
      <c r="BL1" s="4" t="s">
        <v>59</v>
      </c>
      <c r="BM1" s="5"/>
      <c r="BN1" s="6" t="s">
        <v>60</v>
      </c>
      <c r="BO1" s="7"/>
      <c r="BP1" s="8" t="s">
        <v>61</v>
      </c>
      <c r="BQ1" s="9" t="s">
        <v>62</v>
      </c>
      <c r="BR1" s="9" t="s">
        <v>63</v>
      </c>
      <c r="BS1" s="9" t="s">
        <v>64</v>
      </c>
      <c r="BT1" s="9" t="s">
        <v>65</v>
      </c>
      <c r="BU1" s="9" t="s">
        <v>66</v>
      </c>
      <c r="BV1" s="9" t="s">
        <v>67</v>
      </c>
      <c r="BW1" s="9" t="s">
        <v>68</v>
      </c>
      <c r="BX1" s="9"/>
      <c r="BY1" s="10" t="s">
        <v>69</v>
      </c>
      <c r="BZ1" s="9" t="s">
        <v>64</v>
      </c>
      <c r="CA1" s="9" t="s">
        <v>65</v>
      </c>
      <c r="CB1" s="9" t="s">
        <v>70</v>
      </c>
      <c r="CC1" s="9" t="s">
        <v>70</v>
      </c>
      <c r="CD1" s="9" t="s">
        <v>66</v>
      </c>
      <c r="CE1" s="9" t="s">
        <v>71</v>
      </c>
      <c r="CF1" s="9" t="s">
        <v>72</v>
      </c>
      <c r="CG1" s="9" t="s">
        <v>73</v>
      </c>
      <c r="CH1" s="9" t="s">
        <v>74</v>
      </c>
      <c r="CI1" s="9" t="s">
        <v>75</v>
      </c>
      <c r="CJ1" s="9" t="s">
        <v>76</v>
      </c>
      <c r="CK1" s="9"/>
      <c r="CL1" s="10" t="s">
        <v>77</v>
      </c>
      <c r="CM1" s="9" t="s">
        <v>64</v>
      </c>
      <c r="CN1" s="9" t="s">
        <v>65</v>
      </c>
      <c r="CO1" s="9" t="s">
        <v>78</v>
      </c>
      <c r="CP1" s="9" t="s">
        <v>66</v>
      </c>
      <c r="CQ1" s="9" t="s">
        <v>71</v>
      </c>
      <c r="CR1" s="9" t="s">
        <v>73</v>
      </c>
      <c r="CS1" s="9" t="s">
        <v>74</v>
      </c>
      <c r="CT1" s="9" t="s">
        <v>75</v>
      </c>
      <c r="CU1" s="9" t="s">
        <v>79</v>
      </c>
      <c r="CV1" s="9"/>
      <c r="CW1" s="10" t="s">
        <v>80</v>
      </c>
      <c r="CX1" s="9" t="s">
        <v>64</v>
      </c>
      <c r="CY1" s="9" t="s">
        <v>65</v>
      </c>
      <c r="CZ1" s="9" t="s">
        <v>78</v>
      </c>
      <c r="DA1" s="9" t="s">
        <v>71</v>
      </c>
      <c r="DB1" s="9" t="s">
        <v>74</v>
      </c>
      <c r="DC1" s="9" t="s">
        <v>75</v>
      </c>
      <c r="DD1" s="9" t="s">
        <v>73</v>
      </c>
      <c r="DE1" s="11" t="s">
        <v>79</v>
      </c>
    </row>
    <row r="2" spans="1:109" ht="17.25" thickBot="1" x14ac:dyDescent="0.35">
      <c r="A2" s="12"/>
      <c r="B2" s="13"/>
      <c r="C2" s="14"/>
      <c r="D2" s="14"/>
      <c r="E2" s="15"/>
      <c r="F2" s="16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8"/>
      <c r="BN2" s="19"/>
      <c r="BO2" s="20"/>
      <c r="BP2" s="21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3"/>
    </row>
    <row r="3" spans="1:109" ht="17.25" thickBot="1" x14ac:dyDescent="0.35">
      <c r="A3" s="12"/>
      <c r="B3" s="13"/>
      <c r="C3" s="14"/>
      <c r="D3" s="14"/>
      <c r="E3" s="15"/>
      <c r="F3" s="16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8"/>
      <c r="BN3" s="19"/>
      <c r="BO3" s="20"/>
      <c r="BP3" s="21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3"/>
    </row>
    <row r="4" spans="1:109" ht="17.25" thickBot="1" x14ac:dyDescent="0.35">
      <c r="A4" s="12"/>
      <c r="B4" s="13"/>
      <c r="C4" s="14"/>
      <c r="D4" s="14"/>
      <c r="E4" s="15"/>
      <c r="F4" s="16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8"/>
      <c r="BN4" s="19"/>
      <c r="BO4" s="20"/>
      <c r="BP4" s="21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3"/>
    </row>
    <row r="5" spans="1:109" ht="17.25" thickBot="1" x14ac:dyDescent="0.35">
      <c r="A5" s="12"/>
      <c r="B5" s="13"/>
      <c r="C5" s="14"/>
      <c r="D5" s="14"/>
      <c r="E5" s="15"/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8"/>
      <c r="BN5" s="19"/>
      <c r="BO5" s="20"/>
      <c r="BP5" s="21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3"/>
    </row>
    <row r="6" spans="1:109" ht="17.25" thickBot="1" x14ac:dyDescent="0.35">
      <c r="A6" s="12"/>
      <c r="B6" s="13"/>
      <c r="C6" s="14"/>
      <c r="D6" s="14"/>
      <c r="E6" s="15"/>
      <c r="F6" s="1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8"/>
      <c r="BN6" s="19"/>
      <c r="BO6" s="20"/>
      <c r="BP6" s="21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  <c r="DE6" s="23"/>
    </row>
    <row r="7" spans="1:109" ht="17.25" thickBot="1" x14ac:dyDescent="0.35">
      <c r="A7" s="12"/>
      <c r="B7" s="13"/>
      <c r="C7" s="14"/>
      <c r="D7" s="14"/>
      <c r="E7" s="15"/>
      <c r="F7" s="16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8"/>
      <c r="BN7" s="19"/>
      <c r="BO7" s="20"/>
      <c r="BP7" s="21"/>
      <c r="BQ7" s="24" t="str">
        <f>Temperature</f>
        <v>°C</v>
      </c>
      <c r="BR7" s="24" t="str">
        <f>Pressure</f>
        <v>kPa (abs)</v>
      </c>
      <c r="BS7" s="24" t="str">
        <f>MolFlow</f>
        <v>kmol/h</v>
      </c>
      <c r="BT7" s="24" t="str">
        <f>MassFlow</f>
        <v>kg/h</v>
      </c>
      <c r="BU7" s="24" t="str">
        <f>MolW</f>
        <v>kg/kmol</v>
      </c>
      <c r="BV7" s="24" t="str">
        <f>MassEnthalpy</f>
        <v>kJ/kg</v>
      </c>
      <c r="BW7" s="24" t="s">
        <v>81</v>
      </c>
      <c r="BX7" s="24"/>
      <c r="BY7" s="22"/>
      <c r="BZ7" s="24" t="str">
        <f>MolFlow</f>
        <v>kmol/h</v>
      </c>
      <c r="CA7" s="24" t="str">
        <f>MassFlow</f>
        <v>kg/h</v>
      </c>
      <c r="CB7" s="24" t="s">
        <v>82</v>
      </c>
      <c r="CC7" s="24" t="s">
        <v>83</v>
      </c>
      <c r="CD7" s="24" t="str">
        <f>MolFlow</f>
        <v>kmol/h</v>
      </c>
      <c r="CE7" s="24" t="str">
        <f>Density</f>
        <v xml:space="preserve">kg/m3 </v>
      </c>
      <c r="CF7" s="24" t="s">
        <v>81</v>
      </c>
      <c r="CG7" s="24" t="str">
        <f>MassCp</f>
        <v>kJ/kg.°C</v>
      </c>
      <c r="CH7" s="24" t="str">
        <f>Viscosity</f>
        <v>mPa.s (cP)</v>
      </c>
      <c r="CI7" s="24" t="str">
        <f>ThermalCond</f>
        <v>W/m.K</v>
      </c>
      <c r="CJ7" s="24" t="s">
        <v>81</v>
      </c>
      <c r="CK7" s="24"/>
      <c r="CL7" s="22"/>
      <c r="CM7" s="24" t="str">
        <f>MolFlow</f>
        <v>kmol/h</v>
      </c>
      <c r="CN7" s="24" t="str">
        <f>MassFlow</f>
        <v>kg/h</v>
      </c>
      <c r="CO7" s="24" t="str">
        <f>ActFlow</f>
        <v>m3/h</v>
      </c>
      <c r="CP7" s="24" t="str">
        <f>MolW</f>
        <v>kg/kmol</v>
      </c>
      <c r="CQ7" s="24" t="str">
        <f>Density</f>
        <v xml:space="preserve">kg/m3 </v>
      </c>
      <c r="CR7" s="24" t="str">
        <f>MassCp</f>
        <v>kJ/kg.°C</v>
      </c>
      <c r="CS7" s="24" t="str">
        <f>Viscosity</f>
        <v>mPa.s (cP)</v>
      </c>
      <c r="CT7" s="24" t="str">
        <f>ThermalCond</f>
        <v>W/m.K</v>
      </c>
      <c r="CU7" s="24" t="str">
        <f>SurfTension</f>
        <v>dyne/cm</v>
      </c>
      <c r="CV7" s="24"/>
      <c r="CW7" s="22"/>
      <c r="CX7" s="24" t="str">
        <f>MolFlow</f>
        <v>kmol/h</v>
      </c>
      <c r="CY7" s="24" t="str">
        <f>MassFlow</f>
        <v>kg/h</v>
      </c>
      <c r="CZ7" s="24" t="str">
        <f>ActFlow</f>
        <v>m3/h</v>
      </c>
      <c r="DA7" s="24" t="str">
        <f>Density</f>
        <v xml:space="preserve">kg/m3 </v>
      </c>
      <c r="DB7" s="24" t="str">
        <f>Viscosity</f>
        <v>mPa.s (cP)</v>
      </c>
      <c r="DC7" s="24" t="str">
        <f>ThermalCond</f>
        <v>W/m.K</v>
      </c>
      <c r="DD7" s="24" t="str">
        <f>MassCp</f>
        <v>kJ/kg.°C</v>
      </c>
      <c r="DE7" s="25" t="str">
        <f>SurfTension</f>
        <v>dyne/cm</v>
      </c>
    </row>
    <row r="8" spans="1:109" ht="17.25" thickBot="1" x14ac:dyDescent="0.35">
      <c r="A8" s="12"/>
      <c r="B8" s="13"/>
      <c r="C8" s="14"/>
      <c r="D8" s="14"/>
      <c r="E8" s="15"/>
      <c r="F8" s="16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8"/>
      <c r="BN8" s="19"/>
      <c r="BO8" s="20"/>
      <c r="BP8" s="21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3"/>
    </row>
    <row r="9" spans="1:109" ht="17.25" thickBot="1" x14ac:dyDescent="0.35">
      <c r="A9" s="12"/>
      <c r="B9" s="26"/>
      <c r="C9" s="14"/>
      <c r="D9" s="14"/>
      <c r="E9" s="27"/>
      <c r="F9" s="28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18"/>
      <c r="BN9" s="19"/>
      <c r="BO9" s="20"/>
      <c r="BP9" s="30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2"/>
    </row>
    <row r="10" spans="1:109" ht="23.25" thickBot="1" x14ac:dyDescent="0.35">
      <c r="A10" s="33" t="s">
        <v>132</v>
      </c>
      <c r="B10" s="34"/>
      <c r="C10" s="35" t="s">
        <v>84</v>
      </c>
      <c r="D10" s="36" t="s">
        <v>85</v>
      </c>
      <c r="E10" s="37"/>
      <c r="F10" s="38">
        <v>6.5228678250353975E-3</v>
      </c>
      <c r="G10" s="39">
        <v>2.4517874937521927E-2</v>
      </c>
      <c r="H10" s="39">
        <v>4.5905613156378623E-2</v>
      </c>
      <c r="I10" s="39">
        <v>3.4624608832410416E-3</v>
      </c>
      <c r="J10" s="39">
        <v>0.79576517168071603</v>
      </c>
      <c r="K10" s="39">
        <v>5.6676957610369887E-2</v>
      </c>
      <c r="L10" s="39">
        <v>2.9748539048016817E-2</v>
      </c>
      <c r="M10" s="39">
        <v>6.8326476376187198E-3</v>
      </c>
      <c r="N10" s="39">
        <v>8.3563812967770816E-3</v>
      </c>
      <c r="O10" s="39">
        <v>3.9161166636425123E-3</v>
      </c>
      <c r="P10" s="39">
        <v>2.5930800325810184E-3</v>
      </c>
      <c r="Q10" s="39">
        <v>3.1307543381082761E-3</v>
      </c>
      <c r="R10" s="39">
        <v>6.9043121503346321E-5</v>
      </c>
      <c r="S10" s="39">
        <v>2.8123111163870463E-4</v>
      </c>
      <c r="T10" s="39">
        <v>1.4066940526498076E-4</v>
      </c>
      <c r="U10" s="39">
        <v>1.1656648794784884E-4</v>
      </c>
      <c r="V10" s="39">
        <v>1.1655916829914368E-4</v>
      </c>
      <c r="W10" s="39">
        <v>5.1400326471871905E-5</v>
      </c>
      <c r="X10" s="39">
        <v>6.7224776252255633E-4</v>
      </c>
      <c r="Y10" s="39">
        <v>4.5553333963278819E-4</v>
      </c>
      <c r="Z10" s="39">
        <v>2.140913594638392E-4</v>
      </c>
      <c r="AA10" s="39">
        <v>4.1385148500297145E-4</v>
      </c>
      <c r="AB10" s="39">
        <v>3.9656160902808477E-4</v>
      </c>
      <c r="AC10" s="39">
        <v>4.0595203399021229E-4</v>
      </c>
      <c r="AD10" s="39">
        <v>3.2697018838877137E-4</v>
      </c>
      <c r="AE10" s="39">
        <v>2.1971052517623943E-4</v>
      </c>
      <c r="AF10" s="39">
        <v>1.6231266092584149E-4</v>
      </c>
      <c r="AG10" s="39">
        <v>7.0018977994948622E-5</v>
      </c>
      <c r="AH10" s="39">
        <v>3.3536270429545848E-5</v>
      </c>
      <c r="AI10" s="39">
        <v>1.9439621877847874E-5</v>
      </c>
      <c r="AJ10" s="39">
        <v>3.1296664382660998E-3</v>
      </c>
      <c r="AK10" s="39">
        <v>1.7026917776896534E-3</v>
      </c>
      <c r="AL10" s="39">
        <v>3.6777880157082147E-4</v>
      </c>
      <c r="AM10" s="39">
        <v>4.5175353634125927E-4</v>
      </c>
      <c r="AN10" s="39">
        <v>7.9129784118461008E-4</v>
      </c>
      <c r="AO10" s="39">
        <v>4.8931355402384569E-4</v>
      </c>
      <c r="AP10" s="39">
        <v>3.5558518834854109E-4</v>
      </c>
      <c r="AQ10" s="39">
        <v>1.1472359848177342E-4</v>
      </c>
      <c r="AR10" s="39">
        <v>2.1204877001607995E-5</v>
      </c>
      <c r="AS10" s="39">
        <v>6.5245777737179603E-6</v>
      </c>
      <c r="AT10" s="39">
        <v>5.4371481521265211E-7</v>
      </c>
      <c r="AU10" s="39">
        <v>1.1724336360650131E-5</v>
      </c>
      <c r="AV10" s="39">
        <v>4.9099956417431767E-6</v>
      </c>
      <c r="AW10" s="39">
        <v>3.0838945844367163E-6</v>
      </c>
      <c r="AX10" s="39">
        <v>1.696328914927263E-5</v>
      </c>
      <c r="AY10" s="39">
        <v>5.3600088374597579E-5</v>
      </c>
      <c r="AZ10" s="39">
        <v>2.1483062955332245E-6</v>
      </c>
      <c r="BA10" s="39">
        <v>7.9045449523704078E-7</v>
      </c>
      <c r="BB10" s="39">
        <v>2.3334410999099246E-5</v>
      </c>
      <c r="BC10" s="39">
        <v>6.1867716487541188E-6</v>
      </c>
      <c r="BD10" s="39">
        <v>3.3535740290737324E-5</v>
      </c>
      <c r="BE10" s="39">
        <v>0</v>
      </c>
      <c r="BF10" s="39">
        <v>8.1847824109607895E-4</v>
      </c>
      <c r="BG10" s="39">
        <v>0</v>
      </c>
      <c r="BH10" s="39">
        <v>0</v>
      </c>
      <c r="BI10" s="39">
        <v>0</v>
      </c>
      <c r="BJ10" s="39">
        <v>0</v>
      </c>
      <c r="BK10" s="39">
        <v>0</v>
      </c>
      <c r="BL10" s="39">
        <v>0</v>
      </c>
      <c r="BM10" s="39"/>
      <c r="BN10" s="40">
        <f ca="1">SUM(OFFSET(INDIRECT(ADDRESS(7,COLUMN())),1,0):OFFSET(INDIRECT(ADDRESS(ROW()-2,COLUMN())),1,0))</f>
        <v>0</v>
      </c>
      <c r="BO10" s="41"/>
      <c r="BP10" s="41"/>
      <c r="BQ10" s="42">
        <v>20.100000000000001</v>
      </c>
      <c r="BR10" s="42">
        <v>4000</v>
      </c>
      <c r="BS10" s="43">
        <v>40195.579799917738</v>
      </c>
      <c r="BT10" s="43">
        <v>879784.56501611171</v>
      </c>
      <c r="BU10" s="42">
        <v>21.887594839916002</v>
      </c>
      <c r="BV10" s="42">
        <v>-4378.0226755559906</v>
      </c>
      <c r="BW10" s="44">
        <v>0.96605393808686812</v>
      </c>
      <c r="BX10" s="45"/>
      <c r="BY10" s="46"/>
      <c r="BZ10" s="43">
        <v>38831.098159395493</v>
      </c>
      <c r="CA10" s="43">
        <v>786612.20485215308</v>
      </c>
      <c r="CB10" s="43">
        <v>918139.41523954459</v>
      </c>
      <c r="CC10" s="43">
        <v>778.16919910718821</v>
      </c>
      <c r="CD10" s="42">
        <v>20.257274250221684</v>
      </c>
      <c r="CE10" s="42">
        <v>37.865172101907149</v>
      </c>
      <c r="CF10" s="47">
        <v>1.4554485203805458</v>
      </c>
      <c r="CG10" s="47">
        <v>2.2586296471541649</v>
      </c>
      <c r="CH10" s="47">
        <v>1.2348184991216244E-2</v>
      </c>
      <c r="CI10" s="47">
        <v>3.35608847565807E-2</v>
      </c>
      <c r="CJ10" s="47">
        <v>0.87768021348431835</v>
      </c>
      <c r="CK10" s="46"/>
      <c r="CL10" s="46"/>
      <c r="CM10" s="43">
        <v>1093.9094049183288</v>
      </c>
      <c r="CN10" s="43">
        <v>86831.34282467117</v>
      </c>
      <c r="CO10" s="44">
        <v>126.79686220412185</v>
      </c>
      <c r="CP10" s="42">
        <v>79.377087749925678</v>
      </c>
      <c r="CQ10" s="42">
        <v>684.80671615427798</v>
      </c>
      <c r="CR10" s="47">
        <v>2.0975099686864316</v>
      </c>
      <c r="CS10" s="47">
        <v>0.37576679311149541</v>
      </c>
      <c r="CT10" s="47">
        <v>0.10475176279401256</v>
      </c>
      <c r="CU10" s="42">
        <v>14.673909019397261</v>
      </c>
      <c r="CV10" s="46"/>
      <c r="CW10" s="46"/>
      <c r="CX10" s="43">
        <v>270.57223560390941</v>
      </c>
      <c r="CY10" s="43">
        <v>6341.0173392876259</v>
      </c>
      <c r="CZ10" s="44">
        <v>6.0181167759059351</v>
      </c>
      <c r="DA10" s="42">
        <v>1053.6547520437707</v>
      </c>
      <c r="DB10" s="47">
        <v>1.8655807746591844</v>
      </c>
      <c r="DC10" s="47">
        <v>0.55465179239343199</v>
      </c>
      <c r="DD10" s="47">
        <v>3.7005519211750331</v>
      </c>
      <c r="DE10" s="48">
        <v>64.011399321632098</v>
      </c>
    </row>
    <row r="11" spans="1:109" ht="23.25" thickBot="1" x14ac:dyDescent="0.35">
      <c r="A11" s="49" t="s">
        <v>133</v>
      </c>
      <c r="B11" s="34"/>
      <c r="C11" s="50" t="s">
        <v>84</v>
      </c>
      <c r="D11" s="51" t="s">
        <v>86</v>
      </c>
      <c r="E11" s="37"/>
      <c r="F11" s="52">
        <v>6.3891160471528179E-4</v>
      </c>
      <c r="G11" s="53">
        <v>2.5331014435810286E-2</v>
      </c>
      <c r="H11" s="53">
        <v>4.6910991563277792E-2</v>
      </c>
      <c r="I11" s="53">
        <v>3.444259967757309E-3</v>
      </c>
      <c r="J11" s="53">
        <v>0.81904005019579151</v>
      </c>
      <c r="K11" s="53">
        <v>5.7093339197943578E-2</v>
      </c>
      <c r="L11" s="53">
        <v>2.8392996566898174E-2</v>
      </c>
      <c r="M11" s="53">
        <v>5.9697186667100176E-3</v>
      </c>
      <c r="N11" s="53">
        <v>6.878710790214535E-3</v>
      </c>
      <c r="O11" s="53">
        <v>2.5931404717188843E-3</v>
      </c>
      <c r="P11" s="53">
        <v>1.5420844880543075E-3</v>
      </c>
      <c r="Q11" s="53">
        <v>1.0604920131141308E-3</v>
      </c>
      <c r="R11" s="53">
        <v>2.0094603402470575E-5</v>
      </c>
      <c r="S11" s="53">
        <v>3.4229433055221817E-5</v>
      </c>
      <c r="T11" s="53">
        <v>7.1980532249205608E-6</v>
      </c>
      <c r="U11" s="53">
        <v>5.1107425081495069E-6</v>
      </c>
      <c r="V11" s="53">
        <v>5.0827472113066877E-6</v>
      </c>
      <c r="W11" s="53">
        <v>2.0848816091989886E-6</v>
      </c>
      <c r="X11" s="53">
        <v>8.0049795213515254E-5</v>
      </c>
      <c r="Y11" s="53">
        <v>4.0407145156592558E-5</v>
      </c>
      <c r="Z11" s="53">
        <v>7.6250414950391474E-6</v>
      </c>
      <c r="AA11" s="53">
        <v>5.6652869359931516E-6</v>
      </c>
      <c r="AB11" s="53">
        <v>1.5973652035518905E-6</v>
      </c>
      <c r="AC11" s="53">
        <v>6.960050604767035E-7</v>
      </c>
      <c r="AD11" s="53">
        <v>2.6667573226276305E-7</v>
      </c>
      <c r="AE11" s="53">
        <v>6.6986046131492107E-8</v>
      </c>
      <c r="AF11" s="53">
        <v>1.3423037958651653E-8</v>
      </c>
      <c r="AG11" s="53">
        <v>1.7054009914241376E-9</v>
      </c>
      <c r="AH11" s="53">
        <v>1.4436706322018577E-10</v>
      </c>
      <c r="AI11" s="53">
        <v>2.4582178186573428E-11</v>
      </c>
      <c r="AJ11" s="53">
        <v>6.9035002651968082E-4</v>
      </c>
      <c r="AK11" s="53">
        <v>1.2402210250905024E-4</v>
      </c>
      <c r="AL11" s="53">
        <v>1.2258256359807221E-5</v>
      </c>
      <c r="AM11" s="53">
        <v>7.9875271912680489E-6</v>
      </c>
      <c r="AN11" s="53">
        <v>3.6393801135973107E-6</v>
      </c>
      <c r="AO11" s="53">
        <v>2.0113331255853236E-7</v>
      </c>
      <c r="AP11" s="53">
        <v>1.999195432490331E-8</v>
      </c>
      <c r="AQ11" s="53">
        <v>6.9681656263969252E-10</v>
      </c>
      <c r="AR11" s="53">
        <v>9.9705292884159655E-13</v>
      </c>
      <c r="AS11" s="53">
        <v>5.8018541087879447E-15</v>
      </c>
      <c r="AT11" s="53">
        <v>1.0324557500462836E-17</v>
      </c>
      <c r="AU11" s="53">
        <v>9.9897301979422627E-6</v>
      </c>
      <c r="AV11" s="53">
        <v>3.3146586903511249E-6</v>
      </c>
      <c r="AW11" s="53">
        <v>1.9057903443510153E-6</v>
      </c>
      <c r="AX11" s="53">
        <v>1.2023576098729483E-5</v>
      </c>
      <c r="AY11" s="53">
        <v>1.8880159501304063E-5</v>
      </c>
      <c r="AZ11" s="53">
        <v>7.9529678367965935E-7</v>
      </c>
      <c r="BA11" s="53">
        <v>1.4894928996494296E-7</v>
      </c>
      <c r="BB11" s="53">
        <v>4.4076627568502696E-6</v>
      </c>
      <c r="BC11" s="53">
        <v>8.0111142128990949E-7</v>
      </c>
      <c r="BD11" s="53">
        <v>2.6181979418636054E-6</v>
      </c>
      <c r="BE11" s="53">
        <v>0</v>
      </c>
      <c r="BF11" s="53">
        <v>7.357299451264942E-7</v>
      </c>
      <c r="BG11" s="53">
        <v>0</v>
      </c>
      <c r="BH11" s="53">
        <v>0</v>
      </c>
      <c r="BI11" s="53">
        <v>0</v>
      </c>
      <c r="BJ11" s="53">
        <v>0</v>
      </c>
      <c r="BK11" s="53">
        <v>0</v>
      </c>
      <c r="BL11" s="53">
        <v>0</v>
      </c>
      <c r="BM11" s="53"/>
      <c r="BN11" s="54">
        <f ca="1">SUM(OFFSET(INDIRECT(ADDRESS(7,COLUMN())),1,0):OFFSET(INDIRECT(ADDRESS(ROW()-2,COLUMN())),1,0))</f>
        <v>0</v>
      </c>
      <c r="BO11" s="55"/>
      <c r="BP11" s="55"/>
      <c r="BQ11" s="56">
        <v>19.952750120542021</v>
      </c>
      <c r="BR11" s="56">
        <v>3970</v>
      </c>
      <c r="BS11" s="57">
        <v>38832.016733010736</v>
      </c>
      <c r="BT11" s="57">
        <v>786586.67955170048</v>
      </c>
      <c r="BU11" s="56">
        <v>20.256137737060421</v>
      </c>
      <c r="BV11" s="56">
        <v>-4526.1646760241856</v>
      </c>
      <c r="BW11" s="58">
        <v>1</v>
      </c>
      <c r="BX11" s="59"/>
      <c r="BY11" s="60"/>
      <c r="BZ11" s="57">
        <v>38832.016733010736</v>
      </c>
      <c r="CA11" s="57">
        <v>786586.67955170048</v>
      </c>
      <c r="CB11" s="57">
        <v>918161.13439460134</v>
      </c>
      <c r="CC11" s="57">
        <v>778.18760718031444</v>
      </c>
      <c r="CD11" s="56">
        <v>20.256137737060421</v>
      </c>
      <c r="CE11" s="56">
        <v>37.569309328839772</v>
      </c>
      <c r="CF11" s="61">
        <v>1.4541275827730862</v>
      </c>
      <c r="CG11" s="61">
        <v>2.2557204638190815</v>
      </c>
      <c r="CH11" s="61">
        <v>1.2332611727209442E-2</v>
      </c>
      <c r="CI11" s="61">
        <v>3.3509895215761878E-2</v>
      </c>
      <c r="CJ11" s="61">
        <v>0.87834939849766624</v>
      </c>
      <c r="CK11" s="60"/>
      <c r="CL11" s="60"/>
      <c r="CM11" s="57">
        <v>0</v>
      </c>
      <c r="CN11" s="57">
        <v>0</v>
      </c>
      <c r="CO11" s="58">
        <v>0</v>
      </c>
      <c r="CP11" s="56">
        <v>79.471427280419007</v>
      </c>
      <c r="CQ11" s="56">
        <v>685.21995671335321</v>
      </c>
      <c r="CR11" s="61">
        <v>2.0963186660336297</v>
      </c>
      <c r="CS11" s="61">
        <v>0.3771084178844521</v>
      </c>
      <c r="CT11" s="61">
        <v>0.10486174775917056</v>
      </c>
      <c r="CU11" s="56">
        <v>14.711119715111842</v>
      </c>
      <c r="CV11" s="60"/>
      <c r="CW11" s="60"/>
      <c r="CX11" s="57">
        <v>0</v>
      </c>
      <c r="CY11" s="57">
        <v>0</v>
      </c>
      <c r="CZ11" s="58">
        <v>0</v>
      </c>
      <c r="DA11" s="56">
        <v>1053.7475667724507</v>
      </c>
      <c r="DB11" s="61">
        <v>1.8716720623260266</v>
      </c>
      <c r="DC11" s="61">
        <v>0.55451092972281546</v>
      </c>
      <c r="DD11" s="61">
        <v>3.7005334971020236</v>
      </c>
      <c r="DE11" s="62">
        <v>64.034538947778927</v>
      </c>
    </row>
    <row r="12" spans="1:109" ht="34.5" thickBot="1" x14ac:dyDescent="0.35">
      <c r="A12" s="33" t="s">
        <v>134</v>
      </c>
      <c r="B12" s="34"/>
      <c r="C12" s="50" t="s">
        <v>84</v>
      </c>
      <c r="D12" s="51" t="s">
        <v>87</v>
      </c>
      <c r="E12" s="37"/>
      <c r="F12" s="52">
        <v>6.3891160471528179E-4</v>
      </c>
      <c r="G12" s="53">
        <v>2.5331014435810286E-2</v>
      </c>
      <c r="H12" s="53">
        <v>4.6910991563277792E-2</v>
      </c>
      <c r="I12" s="53">
        <v>3.444259967757309E-3</v>
      </c>
      <c r="J12" s="53">
        <v>0.81904005019579151</v>
      </c>
      <c r="K12" s="53">
        <v>5.7093339197943578E-2</v>
      </c>
      <c r="L12" s="53">
        <v>2.8392996566898174E-2</v>
      </c>
      <c r="M12" s="53">
        <v>5.9697186667100176E-3</v>
      </c>
      <c r="N12" s="53">
        <v>6.878710790214535E-3</v>
      </c>
      <c r="O12" s="53">
        <v>2.5931404717188843E-3</v>
      </c>
      <c r="P12" s="53">
        <v>1.5420844880543075E-3</v>
      </c>
      <c r="Q12" s="53">
        <v>1.0604920131141308E-3</v>
      </c>
      <c r="R12" s="53">
        <v>2.0094603402470575E-5</v>
      </c>
      <c r="S12" s="53">
        <v>3.4229433055221817E-5</v>
      </c>
      <c r="T12" s="53">
        <v>7.1980532249205608E-6</v>
      </c>
      <c r="U12" s="53">
        <v>5.1107425081495069E-6</v>
      </c>
      <c r="V12" s="53">
        <v>5.0827472113066877E-6</v>
      </c>
      <c r="W12" s="53">
        <v>2.0848816091989886E-6</v>
      </c>
      <c r="X12" s="53">
        <v>8.0049795213515254E-5</v>
      </c>
      <c r="Y12" s="53">
        <v>4.0407145156592558E-5</v>
      </c>
      <c r="Z12" s="53">
        <v>7.6250414950391474E-6</v>
      </c>
      <c r="AA12" s="53">
        <v>5.6652869359931516E-6</v>
      </c>
      <c r="AB12" s="53">
        <v>1.5973652035518905E-6</v>
      </c>
      <c r="AC12" s="53">
        <v>6.960050604767035E-7</v>
      </c>
      <c r="AD12" s="53">
        <v>2.6667573226276305E-7</v>
      </c>
      <c r="AE12" s="53">
        <v>6.6986046131492107E-8</v>
      </c>
      <c r="AF12" s="53">
        <v>1.3423037958651653E-8</v>
      </c>
      <c r="AG12" s="53">
        <v>1.7054009914241376E-9</v>
      </c>
      <c r="AH12" s="53">
        <v>1.4436706322018577E-10</v>
      </c>
      <c r="AI12" s="53">
        <v>2.4582178186573428E-11</v>
      </c>
      <c r="AJ12" s="53">
        <v>6.9035002651968082E-4</v>
      </c>
      <c r="AK12" s="53">
        <v>1.2402210250905024E-4</v>
      </c>
      <c r="AL12" s="53">
        <v>1.2258256359807221E-5</v>
      </c>
      <c r="AM12" s="53">
        <v>7.9875271912680489E-6</v>
      </c>
      <c r="AN12" s="53">
        <v>3.6393801135973107E-6</v>
      </c>
      <c r="AO12" s="53">
        <v>2.0113331255853236E-7</v>
      </c>
      <c r="AP12" s="53">
        <v>1.999195432490331E-8</v>
      </c>
      <c r="AQ12" s="53">
        <v>6.9681656263969252E-10</v>
      </c>
      <c r="AR12" s="53">
        <v>9.9705292884159655E-13</v>
      </c>
      <c r="AS12" s="53">
        <v>5.8018541087879447E-15</v>
      </c>
      <c r="AT12" s="53">
        <v>1.0324557500462836E-17</v>
      </c>
      <c r="AU12" s="53">
        <v>9.9897301979422627E-6</v>
      </c>
      <c r="AV12" s="53">
        <v>3.3146586903511249E-6</v>
      </c>
      <c r="AW12" s="53">
        <v>1.9057903443510153E-6</v>
      </c>
      <c r="AX12" s="53">
        <v>1.2023576098729483E-5</v>
      </c>
      <c r="AY12" s="53">
        <v>1.8880159501304063E-5</v>
      </c>
      <c r="AZ12" s="53">
        <v>7.9529678367965935E-7</v>
      </c>
      <c r="BA12" s="53">
        <v>1.4894928996494296E-7</v>
      </c>
      <c r="BB12" s="53">
        <v>4.4076627568502696E-6</v>
      </c>
      <c r="BC12" s="53">
        <v>8.0111142128990949E-7</v>
      </c>
      <c r="BD12" s="53">
        <v>2.6181979418636054E-6</v>
      </c>
      <c r="BE12" s="53">
        <v>0</v>
      </c>
      <c r="BF12" s="53">
        <v>7.357299451264942E-7</v>
      </c>
      <c r="BG12" s="53">
        <v>0</v>
      </c>
      <c r="BH12" s="53">
        <v>0</v>
      </c>
      <c r="BI12" s="53">
        <v>0</v>
      </c>
      <c r="BJ12" s="53">
        <v>0</v>
      </c>
      <c r="BK12" s="53">
        <v>0</v>
      </c>
      <c r="BL12" s="53">
        <v>0</v>
      </c>
      <c r="BM12" s="53"/>
      <c r="BN12" s="54">
        <f ca="1">SUM(OFFSET(INDIRECT(ADDRESS(7,COLUMN())),1,0):OFFSET(INDIRECT(ADDRESS(ROW()-2,COLUMN())),1,0))</f>
        <v>0</v>
      </c>
      <c r="BO12" s="55"/>
      <c r="BP12" s="55"/>
      <c r="BQ12" s="56">
        <v>19.374461493977321</v>
      </c>
      <c r="BR12" s="56">
        <v>3870</v>
      </c>
      <c r="BS12" s="57">
        <v>38832.016733010736</v>
      </c>
      <c r="BT12" s="57">
        <v>786586.67955170048</v>
      </c>
      <c r="BU12" s="56">
        <v>20.256137737060421</v>
      </c>
      <c r="BV12" s="56">
        <v>-4526.1646760241856</v>
      </c>
      <c r="BW12" s="58">
        <v>0.9999990654700549</v>
      </c>
      <c r="BX12" s="59"/>
      <c r="BY12" s="60"/>
      <c r="BZ12" s="57">
        <v>38831.98044332827</v>
      </c>
      <c r="CA12" s="57">
        <v>786583.76452721551</v>
      </c>
      <c r="CB12" s="57">
        <v>918160.2763455268</v>
      </c>
      <c r="CC12" s="57">
        <v>778.18687994069262</v>
      </c>
      <c r="CD12" s="56">
        <v>20.256081599421968</v>
      </c>
      <c r="CE12" s="56">
        <v>36.608479690560763</v>
      </c>
      <c r="CF12" s="61">
        <v>1.4499717994191224</v>
      </c>
      <c r="CG12" s="61">
        <v>2.2461292731881777</v>
      </c>
      <c r="CH12" s="61">
        <v>1.2278739432276312E-2</v>
      </c>
      <c r="CI12" s="61">
        <v>3.3328850768699063E-2</v>
      </c>
      <c r="CJ12" s="61">
        <v>0.88043193181425317</v>
      </c>
      <c r="CK12" s="60"/>
      <c r="CL12" s="60"/>
      <c r="CM12" s="57">
        <v>3.6289682467344903E-2</v>
      </c>
      <c r="CN12" s="57">
        <v>2.8240198071886025</v>
      </c>
      <c r="CO12" s="58">
        <v>4.1429403575051326E-3</v>
      </c>
      <c r="CP12" s="56">
        <v>77.818807307828692</v>
      </c>
      <c r="CQ12" s="56">
        <v>681.64626171186774</v>
      </c>
      <c r="CR12" s="61">
        <v>2.098407206015076</v>
      </c>
      <c r="CS12" s="61">
        <v>0.3541937193320096</v>
      </c>
      <c r="CT12" s="61">
        <v>0.10483171462370391</v>
      </c>
      <c r="CU12" s="56">
        <v>14.582049944688128</v>
      </c>
      <c r="CV12" s="60"/>
      <c r="CW12" s="60"/>
      <c r="CX12" s="57">
        <v>3.6234479854910351E-2</v>
      </c>
      <c r="CY12" s="57">
        <v>0.82497520816078918</v>
      </c>
      <c r="CZ12" s="58">
        <v>9.8230430957794252E-4</v>
      </c>
      <c r="DA12" s="56">
        <v>839.83669838041192</v>
      </c>
      <c r="DB12" s="61">
        <v>1.525803927541125</v>
      </c>
      <c r="DC12" s="61">
        <v>0.55974571951883212</v>
      </c>
      <c r="DD12" s="61">
        <v>3.76045208427495</v>
      </c>
      <c r="DE12" s="62">
        <v>64.954515736173192</v>
      </c>
    </row>
    <row r="13" spans="1:109" ht="45.75" thickBot="1" x14ac:dyDescent="0.35">
      <c r="A13" s="49" t="s">
        <v>135</v>
      </c>
      <c r="B13" s="34"/>
      <c r="C13" s="50" t="s">
        <v>84</v>
      </c>
      <c r="D13" s="51" t="s">
        <v>88</v>
      </c>
      <c r="E13" s="37"/>
      <c r="F13" s="52">
        <v>7.7296394503851521E-4</v>
      </c>
      <c r="G13" s="53">
        <v>2.4955308681364634E-2</v>
      </c>
      <c r="H13" s="53">
        <v>4.839657882187183E-2</v>
      </c>
      <c r="I13" s="53">
        <v>3.5410544655313432E-3</v>
      </c>
      <c r="J13" s="53">
        <v>0.81457394866579114</v>
      </c>
      <c r="K13" s="53">
        <v>5.7638798077290908E-2</v>
      </c>
      <c r="L13" s="53">
        <v>2.9368237234266775E-2</v>
      </c>
      <c r="M13" s="53">
        <v>6.3772054123253461E-3</v>
      </c>
      <c r="N13" s="53">
        <v>7.4307686866960107E-3</v>
      </c>
      <c r="O13" s="53">
        <v>2.8496912539212101E-3</v>
      </c>
      <c r="P13" s="53">
        <v>1.704787513566299E-3</v>
      </c>
      <c r="Q13" s="53">
        <v>1.1763979928452344E-3</v>
      </c>
      <c r="R13" s="53">
        <v>2.2281534169396777E-5</v>
      </c>
      <c r="S13" s="53">
        <v>3.7391095246885372E-5</v>
      </c>
      <c r="T13" s="53">
        <v>7.5683783095124086E-6</v>
      </c>
      <c r="U13" s="53">
        <v>5.3531450328766015E-6</v>
      </c>
      <c r="V13" s="53">
        <v>5.3243048774219493E-6</v>
      </c>
      <c r="W13" s="53">
        <v>2.1784673838249969E-6</v>
      </c>
      <c r="X13" s="53">
        <v>8.5938021719867186E-5</v>
      </c>
      <c r="Y13" s="53">
        <v>4.2978735036598299E-5</v>
      </c>
      <c r="Z13" s="53">
        <v>7.8798759268065582E-6</v>
      </c>
      <c r="AA13" s="53">
        <v>5.7162992238123258E-6</v>
      </c>
      <c r="AB13" s="53">
        <v>1.5853960721792915E-6</v>
      </c>
      <c r="AC13" s="53">
        <v>6.8717440428224987E-7</v>
      </c>
      <c r="AD13" s="53">
        <v>2.626756113207118E-7</v>
      </c>
      <c r="AE13" s="53">
        <v>6.5882340227206698E-8</v>
      </c>
      <c r="AF13" s="53">
        <v>1.3191855166387064E-8</v>
      </c>
      <c r="AG13" s="53">
        <v>1.6756311597836076E-9</v>
      </c>
      <c r="AH13" s="53">
        <v>1.4183294933233783E-10</v>
      </c>
      <c r="AI13" s="53">
        <v>2.4150228893745931E-11</v>
      </c>
      <c r="AJ13" s="53">
        <v>7.5165637373829494E-4</v>
      </c>
      <c r="AK13" s="53">
        <v>1.3132943759474512E-4</v>
      </c>
      <c r="AL13" s="53">
        <v>1.2676965399105687E-5</v>
      </c>
      <c r="AM13" s="53">
        <v>8.1258589184766693E-6</v>
      </c>
      <c r="AN13" s="53">
        <v>3.6345517862797065E-6</v>
      </c>
      <c r="AO13" s="53">
        <v>1.9803882546234273E-7</v>
      </c>
      <c r="AP13" s="53">
        <v>1.9649500787025669E-8</v>
      </c>
      <c r="AQ13" s="53">
        <v>6.8462028015807666E-10</v>
      </c>
      <c r="AR13" s="53">
        <v>9.7952462647327521E-13</v>
      </c>
      <c r="AS13" s="53">
        <v>5.699848597008824E-15</v>
      </c>
      <c r="AT13" s="53">
        <v>1.0143035602159735E-17</v>
      </c>
      <c r="AU13" s="53">
        <v>1.1083795226734001E-5</v>
      </c>
      <c r="AV13" s="53">
        <v>3.7157074663063871E-6</v>
      </c>
      <c r="AW13" s="53">
        <v>2.1227018862437065E-6</v>
      </c>
      <c r="AX13" s="53">
        <v>1.2960857114079643E-5</v>
      </c>
      <c r="AY13" s="53">
        <v>2.1368118144737709E-5</v>
      </c>
      <c r="AZ13" s="53">
        <v>8.7078511223239702E-7</v>
      </c>
      <c r="BA13" s="53">
        <v>1.6439252026135224E-7</v>
      </c>
      <c r="BB13" s="53">
        <v>4.8074390372104588E-6</v>
      </c>
      <c r="BC13" s="53">
        <v>8.6963521659311604E-7</v>
      </c>
      <c r="BD13" s="53">
        <v>2.7917384649026975E-6</v>
      </c>
      <c r="BE13" s="53">
        <v>3.6405546458421582E-29</v>
      </c>
      <c r="BF13" s="53">
        <v>7.2901353992721956E-7</v>
      </c>
      <c r="BG13" s="53">
        <v>7.6759058886124538E-6</v>
      </c>
      <c r="BH13" s="53">
        <v>0</v>
      </c>
      <c r="BI13" s="53">
        <v>1.0709009953279551E-5</v>
      </c>
      <c r="BJ13" s="53">
        <v>1.4147709503922189E-6</v>
      </c>
      <c r="BK13" s="53">
        <v>7.9455806074424674E-8</v>
      </c>
      <c r="BL13" s="53">
        <v>2.8342969894129515E-8</v>
      </c>
      <c r="BM13" s="53"/>
      <c r="BN13" s="54">
        <f ca="1">SUM(OFFSET(INDIRECT(ADDRESS(7,COLUMN())),1,0):OFFSET(INDIRECT(ADDRESS(ROW()-2,COLUMN())),1,0))</f>
        <v>0</v>
      </c>
      <c r="BO13" s="55"/>
      <c r="BP13" s="55"/>
      <c r="BQ13" s="56">
        <v>19.790170222725294</v>
      </c>
      <c r="BR13" s="56">
        <v>3870</v>
      </c>
      <c r="BS13" s="57">
        <v>39526.962689569133</v>
      </c>
      <c r="BT13" s="57">
        <v>806776.73653510399</v>
      </c>
      <c r="BU13" s="56">
        <v>20.410795103869869</v>
      </c>
      <c r="BV13" s="56">
        <v>-4523.9507273133795</v>
      </c>
      <c r="BW13" s="58">
        <v>0.99993043741117293</v>
      </c>
      <c r="BX13" s="59"/>
      <c r="BY13" s="60"/>
      <c r="BZ13" s="57">
        <v>39524.213091715974</v>
      </c>
      <c r="CA13" s="57">
        <v>806705.53742171661</v>
      </c>
      <c r="CB13" s="57">
        <v>934527.72689744039</v>
      </c>
      <c r="CC13" s="57">
        <v>792.05911511108468</v>
      </c>
      <c r="CD13" s="56">
        <v>20.410413625434</v>
      </c>
      <c r="CE13" s="56">
        <v>36.884699543393374</v>
      </c>
      <c r="CF13" s="61">
        <v>1.4493252752885479</v>
      </c>
      <c r="CG13" s="61">
        <v>2.2418904094171976</v>
      </c>
      <c r="CH13" s="61">
        <v>1.2301080725846701E-2</v>
      </c>
      <c r="CI13" s="61">
        <v>3.3289046655462742E-2</v>
      </c>
      <c r="CJ13" s="61">
        <v>0.8792469201644908</v>
      </c>
      <c r="CK13" s="60"/>
      <c r="CL13" s="60"/>
      <c r="CM13" s="57">
        <v>0.36763470510619189</v>
      </c>
      <c r="CN13" s="57">
        <v>27.109213124325755</v>
      </c>
      <c r="CO13" s="58">
        <v>4.0589902458391697E-2</v>
      </c>
      <c r="CP13" s="56">
        <v>73.739537502301943</v>
      </c>
      <c r="CQ13" s="56">
        <v>667.88071619820062</v>
      </c>
      <c r="CR13" s="61">
        <v>2.1232151704328857</v>
      </c>
      <c r="CS13" s="61">
        <v>0.3045301028813806</v>
      </c>
      <c r="CT13" s="61">
        <v>0.10327647633880112</v>
      </c>
      <c r="CU13" s="56">
        <v>13.981333116670875</v>
      </c>
      <c r="CV13" s="60"/>
      <c r="CW13" s="60"/>
      <c r="CX13" s="57">
        <v>2.3819631480508234</v>
      </c>
      <c r="CY13" s="57">
        <v>44.089900264139906</v>
      </c>
      <c r="CZ13" s="58">
        <v>4.3337263881627626E-2</v>
      </c>
      <c r="DA13" s="56">
        <v>1017.3669566350117</v>
      </c>
      <c r="DB13" s="61">
        <v>1.0712475059651871</v>
      </c>
      <c r="DC13" s="61">
        <v>0.5985669052357564</v>
      </c>
      <c r="DD13" s="61">
        <v>4.2392571687726717</v>
      </c>
      <c r="DE13" s="62">
        <v>71.912832793148283</v>
      </c>
    </row>
    <row r="14" spans="1:109" ht="34.5" thickBot="1" x14ac:dyDescent="0.35">
      <c r="A14" s="33" t="s">
        <v>136</v>
      </c>
      <c r="B14" s="34"/>
      <c r="C14" s="50" t="s">
        <v>84</v>
      </c>
      <c r="D14" s="51" t="s">
        <v>89</v>
      </c>
      <c r="E14" s="37"/>
      <c r="F14" s="52">
        <v>7.1299221510928376E-4</v>
      </c>
      <c r="G14" s="53">
        <v>2.4957048984333999E-2</v>
      </c>
      <c r="H14" s="53">
        <v>4.8399717533241356E-2</v>
      </c>
      <c r="I14" s="53">
        <v>3.5412462801846069E-3</v>
      </c>
      <c r="J14" s="53">
        <v>0.81462971660961203</v>
      </c>
      <c r="K14" s="53">
        <v>5.7642313585718745E-2</v>
      </c>
      <c r="L14" s="53">
        <v>2.9369455408389412E-2</v>
      </c>
      <c r="M14" s="53">
        <v>6.3772496003335856E-3</v>
      </c>
      <c r="N14" s="53">
        <v>7.4306360449597226E-3</v>
      </c>
      <c r="O14" s="53">
        <v>2.8493395046132347E-3</v>
      </c>
      <c r="P14" s="53">
        <v>1.7044737412611852E-3</v>
      </c>
      <c r="Q14" s="53">
        <v>1.1756474402686589E-3</v>
      </c>
      <c r="R14" s="53">
        <v>2.2264003892664652E-5</v>
      </c>
      <c r="S14" s="53">
        <v>3.7298864602234264E-5</v>
      </c>
      <c r="T14" s="53">
        <v>7.5197196640997859E-6</v>
      </c>
      <c r="U14" s="53">
        <v>5.3126422809090703E-6</v>
      </c>
      <c r="V14" s="53">
        <v>5.2838076418011612E-6</v>
      </c>
      <c r="W14" s="53">
        <v>2.1606462914635384E-6</v>
      </c>
      <c r="X14" s="53">
        <v>8.5715358933418877E-5</v>
      </c>
      <c r="Y14" s="53">
        <v>4.2822514027427507E-5</v>
      </c>
      <c r="Z14" s="53">
        <v>7.8038251221059215E-6</v>
      </c>
      <c r="AA14" s="53">
        <v>5.5709090673096315E-6</v>
      </c>
      <c r="AB14" s="53">
        <v>1.4547319585408101E-6</v>
      </c>
      <c r="AC14" s="53">
        <v>5.6688148884908637E-7</v>
      </c>
      <c r="AD14" s="53">
        <v>1.814270171065419E-7</v>
      </c>
      <c r="AE14" s="53">
        <v>2.9933340524430129E-8</v>
      </c>
      <c r="AF14" s="53">
        <v>2.4289720297412193E-9</v>
      </c>
      <c r="AG14" s="53">
        <v>1.0438734430350113E-10</v>
      </c>
      <c r="AH14" s="53">
        <v>1.6500194147865875E-12</v>
      </c>
      <c r="AI14" s="53">
        <v>8.3294354701818968E-14</v>
      </c>
      <c r="AJ14" s="53">
        <v>7.5074930152072938E-4</v>
      </c>
      <c r="AK14" s="53">
        <v>1.3074016072365562E-4</v>
      </c>
      <c r="AL14" s="53">
        <v>1.2546975632990265E-5</v>
      </c>
      <c r="AM14" s="53">
        <v>7.967094295236094E-6</v>
      </c>
      <c r="AN14" s="53">
        <v>3.3730598864916322E-6</v>
      </c>
      <c r="AO14" s="53">
        <v>1.0588395501680051E-7</v>
      </c>
      <c r="AP14" s="53">
        <v>2.6698005538961979E-9</v>
      </c>
      <c r="AQ14" s="53">
        <v>1.1447899513853235E-11</v>
      </c>
      <c r="AR14" s="53">
        <v>1.2973890583541799E-16</v>
      </c>
      <c r="AS14" s="53">
        <v>1.4039045083500781E-20</v>
      </c>
      <c r="AT14" s="53">
        <v>5.1075153673449312E-25</v>
      </c>
      <c r="AU14" s="53">
        <v>1.1083794356350504E-5</v>
      </c>
      <c r="AV14" s="53">
        <v>3.71533309489215E-6</v>
      </c>
      <c r="AW14" s="53">
        <v>2.1223683575295452E-6</v>
      </c>
      <c r="AX14" s="53">
        <v>1.295975034784733E-5</v>
      </c>
      <c r="AY14" s="53">
        <v>2.1356308989371385E-5</v>
      </c>
      <c r="AZ14" s="53">
        <v>8.7031567341450992E-7</v>
      </c>
      <c r="BA14" s="53">
        <v>1.6415333077933043E-7</v>
      </c>
      <c r="BB14" s="53">
        <v>4.8006752786489373E-6</v>
      </c>
      <c r="BC14" s="53">
        <v>8.6764986126170405E-7</v>
      </c>
      <c r="BD14" s="53">
        <v>2.7806926659922706E-6</v>
      </c>
      <c r="BE14" s="53">
        <v>3.6035977374896689E-29</v>
      </c>
      <c r="BF14" s="53">
        <v>8.9189588416787056E-8</v>
      </c>
      <c r="BG14" s="53">
        <v>7.6762548077420523E-6</v>
      </c>
      <c r="BH14" s="53">
        <v>0</v>
      </c>
      <c r="BI14" s="53">
        <v>1.068981095518168E-5</v>
      </c>
      <c r="BJ14" s="53">
        <v>1.4078516980680574E-6</v>
      </c>
      <c r="BK14" s="53">
        <v>7.8460337920748128E-8</v>
      </c>
      <c r="BL14" s="53">
        <v>2.7484946956812577E-8</v>
      </c>
      <c r="BM14" s="53"/>
      <c r="BN14" s="54">
        <f ca="1">SUM(OFFSET(INDIRECT(ADDRESS(7,COLUMN())),1,0):OFFSET(INDIRECT(ADDRESS(ROW()-2,COLUMN())),1,0))</f>
        <v>0</v>
      </c>
      <c r="BO14" s="55"/>
      <c r="BP14" s="55"/>
      <c r="BQ14" s="56">
        <v>19.761680546311084</v>
      </c>
      <c r="BR14" s="56">
        <v>3865</v>
      </c>
      <c r="BS14" s="57">
        <v>39524.179328076636</v>
      </c>
      <c r="BT14" s="57">
        <v>806704.08300867362</v>
      </c>
      <c r="BU14" s="56">
        <v>20.410394263028209</v>
      </c>
      <c r="BV14" s="56">
        <v>-4523.4153898492523</v>
      </c>
      <c r="BW14" s="58">
        <v>1</v>
      </c>
      <c r="BX14" s="59"/>
      <c r="BY14" s="60"/>
      <c r="BZ14" s="57">
        <v>39524.179328076636</v>
      </c>
      <c r="CA14" s="57">
        <v>806704.08300867362</v>
      </c>
      <c r="CB14" s="57">
        <v>934526.92857523111</v>
      </c>
      <c r="CC14" s="57">
        <v>792.05843849297639</v>
      </c>
      <c r="CD14" s="56">
        <v>20.410394263028209</v>
      </c>
      <c r="CE14" s="56">
        <v>36.836086694464427</v>
      </c>
      <c r="CF14" s="61">
        <v>1.4491131538890381</v>
      </c>
      <c r="CG14" s="61">
        <v>2.2414057811692749</v>
      </c>
      <c r="CH14" s="61">
        <v>1.2298386545284611E-2</v>
      </c>
      <c r="CI14" s="61">
        <v>3.3280051841622166E-2</v>
      </c>
      <c r="CJ14" s="61">
        <v>0.87935447840437431</v>
      </c>
      <c r="CK14" s="60"/>
      <c r="CL14" s="60"/>
      <c r="CM14" s="57">
        <v>0</v>
      </c>
      <c r="CN14" s="57">
        <v>0</v>
      </c>
      <c r="CO14" s="58">
        <v>0</v>
      </c>
      <c r="CP14" s="56">
        <v>73.709600763738138</v>
      </c>
      <c r="CQ14" s="56">
        <v>667.81603462392957</v>
      </c>
      <c r="CR14" s="61">
        <v>2.1232111948870318</v>
      </c>
      <c r="CS14" s="61">
        <v>0.30418962524917031</v>
      </c>
      <c r="CT14" s="61">
        <v>0.10328239105194817</v>
      </c>
      <c r="CU14" s="56">
        <v>13.982643204658327</v>
      </c>
      <c r="CV14" s="60"/>
      <c r="CW14" s="60"/>
      <c r="CX14" s="57">
        <v>0</v>
      </c>
      <c r="CY14" s="57">
        <v>0</v>
      </c>
      <c r="CZ14" s="58">
        <v>0</v>
      </c>
      <c r="DA14" s="56">
        <v>1017.3572286475816</v>
      </c>
      <c r="DB14" s="61">
        <v>1.0714398627974973</v>
      </c>
      <c r="DC14" s="61">
        <v>0.59855419281565692</v>
      </c>
      <c r="DD14" s="61">
        <v>4.2396845562049466</v>
      </c>
      <c r="DE14" s="62">
        <v>71.924140089558733</v>
      </c>
    </row>
    <row r="15" spans="1:109" ht="34.5" thickBot="1" x14ac:dyDescent="0.35">
      <c r="A15" s="49" t="s">
        <v>137</v>
      </c>
      <c r="B15" s="34"/>
      <c r="C15" s="50" t="s">
        <v>84</v>
      </c>
      <c r="D15" s="51" t="s">
        <v>90</v>
      </c>
      <c r="E15" s="37"/>
      <c r="F15" s="52">
        <v>7.1299221510928376E-4</v>
      </c>
      <c r="G15" s="53">
        <v>2.4957048984333999E-2</v>
      </c>
      <c r="H15" s="53">
        <v>4.8399717533241356E-2</v>
      </c>
      <c r="I15" s="53">
        <v>3.5412462801846069E-3</v>
      </c>
      <c r="J15" s="53">
        <v>0.81462971660961203</v>
      </c>
      <c r="K15" s="53">
        <v>5.7642313585718745E-2</v>
      </c>
      <c r="L15" s="53">
        <v>2.9369455408389412E-2</v>
      </c>
      <c r="M15" s="53">
        <v>6.3772496003335856E-3</v>
      </c>
      <c r="N15" s="53">
        <v>7.4306360449597226E-3</v>
      </c>
      <c r="O15" s="53">
        <v>2.8493395046132347E-3</v>
      </c>
      <c r="P15" s="53">
        <v>1.7044737412611852E-3</v>
      </c>
      <c r="Q15" s="53">
        <v>1.1756474402686589E-3</v>
      </c>
      <c r="R15" s="53">
        <v>2.2264003892664652E-5</v>
      </c>
      <c r="S15" s="53">
        <v>3.7298864602234264E-5</v>
      </c>
      <c r="T15" s="53">
        <v>7.5197196640997859E-6</v>
      </c>
      <c r="U15" s="53">
        <v>5.3126422809090703E-6</v>
      </c>
      <c r="V15" s="53">
        <v>5.2838076418011612E-6</v>
      </c>
      <c r="W15" s="53">
        <v>2.1606462914635384E-6</v>
      </c>
      <c r="X15" s="53">
        <v>8.5715358933418877E-5</v>
      </c>
      <c r="Y15" s="53">
        <v>4.2822514027427507E-5</v>
      </c>
      <c r="Z15" s="53">
        <v>7.8038251221059215E-6</v>
      </c>
      <c r="AA15" s="53">
        <v>5.5709090673096315E-6</v>
      </c>
      <c r="AB15" s="53">
        <v>1.4547319585408101E-6</v>
      </c>
      <c r="AC15" s="53">
        <v>5.6688148884908637E-7</v>
      </c>
      <c r="AD15" s="53">
        <v>1.814270171065419E-7</v>
      </c>
      <c r="AE15" s="53">
        <v>2.9933340524430129E-8</v>
      </c>
      <c r="AF15" s="53">
        <v>2.4289720297412193E-9</v>
      </c>
      <c r="AG15" s="53">
        <v>1.0438734430350113E-10</v>
      </c>
      <c r="AH15" s="53">
        <v>1.6500194147865875E-12</v>
      </c>
      <c r="AI15" s="53">
        <v>8.3294354701818968E-14</v>
      </c>
      <c r="AJ15" s="53">
        <v>7.5074930152072938E-4</v>
      </c>
      <c r="AK15" s="53">
        <v>1.3074016072365562E-4</v>
      </c>
      <c r="AL15" s="53">
        <v>1.2546975632990265E-5</v>
      </c>
      <c r="AM15" s="53">
        <v>7.967094295236094E-6</v>
      </c>
      <c r="AN15" s="53">
        <v>3.3730598864916322E-6</v>
      </c>
      <c r="AO15" s="53">
        <v>1.0588395501680051E-7</v>
      </c>
      <c r="AP15" s="53">
        <v>2.6698005538961979E-9</v>
      </c>
      <c r="AQ15" s="53">
        <v>1.1447899513853235E-11</v>
      </c>
      <c r="AR15" s="53">
        <v>1.2973890583541799E-16</v>
      </c>
      <c r="AS15" s="53">
        <v>1.4039045083500781E-20</v>
      </c>
      <c r="AT15" s="53">
        <v>5.1075153673449312E-25</v>
      </c>
      <c r="AU15" s="53">
        <v>1.1083794356350504E-5</v>
      </c>
      <c r="AV15" s="53">
        <v>3.71533309489215E-6</v>
      </c>
      <c r="AW15" s="53">
        <v>2.1223683575295452E-6</v>
      </c>
      <c r="AX15" s="53">
        <v>1.295975034784733E-5</v>
      </c>
      <c r="AY15" s="53">
        <v>2.1356308989371385E-5</v>
      </c>
      <c r="AZ15" s="53">
        <v>8.7031567341450992E-7</v>
      </c>
      <c r="BA15" s="53">
        <v>1.6415333077933043E-7</v>
      </c>
      <c r="BB15" s="53">
        <v>4.8006752786489373E-6</v>
      </c>
      <c r="BC15" s="53">
        <v>8.6764986126170405E-7</v>
      </c>
      <c r="BD15" s="53">
        <v>2.7806926659922706E-6</v>
      </c>
      <c r="BE15" s="53">
        <v>3.6035977374896689E-29</v>
      </c>
      <c r="BF15" s="53">
        <v>8.9189588416787056E-8</v>
      </c>
      <c r="BG15" s="53">
        <v>7.6762548077420523E-6</v>
      </c>
      <c r="BH15" s="53">
        <v>0</v>
      </c>
      <c r="BI15" s="53">
        <v>1.068981095518168E-5</v>
      </c>
      <c r="BJ15" s="53">
        <v>1.4078516980680574E-6</v>
      </c>
      <c r="BK15" s="53">
        <v>7.8460337920748128E-8</v>
      </c>
      <c r="BL15" s="53">
        <v>2.7484946956812577E-8</v>
      </c>
      <c r="BM15" s="53"/>
      <c r="BN15" s="54">
        <f ca="1">SUM(OFFSET(INDIRECT(ADDRESS(7,COLUMN())),1,0):OFFSET(INDIRECT(ADDRESS(ROW()-2,COLUMN())),1,0))</f>
        <v>0</v>
      </c>
      <c r="BO15" s="55"/>
      <c r="BP15" s="55"/>
      <c r="BQ15" s="56">
        <v>60.59046001434109</v>
      </c>
      <c r="BR15" s="56">
        <v>6165</v>
      </c>
      <c r="BS15" s="57">
        <v>39524.179328076636</v>
      </c>
      <c r="BT15" s="57">
        <v>806704.08300867362</v>
      </c>
      <c r="BU15" s="56">
        <v>20.410394263028209</v>
      </c>
      <c r="BV15" s="56">
        <v>-4454.5603942889584</v>
      </c>
      <c r="BW15" s="58">
        <v>1</v>
      </c>
      <c r="BX15" s="59"/>
      <c r="BY15" s="60"/>
      <c r="BZ15" s="57">
        <v>39524.179328076636</v>
      </c>
      <c r="CA15" s="57">
        <v>806704.08300867362</v>
      </c>
      <c r="CB15" s="57">
        <v>934526.92857523111</v>
      </c>
      <c r="CC15" s="57">
        <v>792.05843849297639</v>
      </c>
      <c r="CD15" s="56">
        <v>20.410394263028209</v>
      </c>
      <c r="CE15" s="56">
        <v>51.160782152053926</v>
      </c>
      <c r="CF15" s="61">
        <v>1.4367381399150019</v>
      </c>
      <c r="CG15" s="61">
        <v>2.387719500083382</v>
      </c>
      <c r="CH15" s="61">
        <v>1.4261862800341207E-2</v>
      </c>
      <c r="CI15" s="61">
        <v>4.0447724538542895E-2</v>
      </c>
      <c r="CJ15" s="61">
        <v>0.88636317347171856</v>
      </c>
      <c r="CK15" s="60"/>
      <c r="CL15" s="60"/>
      <c r="CM15" s="57"/>
      <c r="CN15" s="57"/>
      <c r="CO15" s="58"/>
      <c r="CP15" s="56"/>
      <c r="CQ15" s="56"/>
      <c r="CR15" s="61"/>
      <c r="CS15" s="61"/>
      <c r="CT15" s="61"/>
      <c r="CU15" s="56"/>
      <c r="CV15" s="60"/>
      <c r="CW15" s="60"/>
      <c r="CX15" s="57"/>
      <c r="CY15" s="57"/>
      <c r="CZ15" s="58"/>
      <c r="DA15" s="56"/>
      <c r="DB15" s="61"/>
      <c r="DC15" s="61"/>
      <c r="DD15" s="61"/>
      <c r="DE15" s="62"/>
    </row>
    <row r="16" spans="1:109" ht="45.75" thickBot="1" x14ac:dyDescent="0.35">
      <c r="A16" s="33" t="s">
        <v>138</v>
      </c>
      <c r="B16" s="34"/>
      <c r="C16" s="50" t="s">
        <v>84</v>
      </c>
      <c r="D16" s="51" t="s">
        <v>91</v>
      </c>
      <c r="E16" s="37"/>
      <c r="F16" s="52">
        <v>7.1299221510928376E-4</v>
      </c>
      <c r="G16" s="53">
        <v>2.4957048984333999E-2</v>
      </c>
      <c r="H16" s="53">
        <v>4.8399717533241356E-2</v>
      </c>
      <c r="I16" s="53">
        <v>3.5412462801846069E-3</v>
      </c>
      <c r="J16" s="53">
        <v>0.81462971660961203</v>
      </c>
      <c r="K16" s="53">
        <v>5.7642313585718745E-2</v>
      </c>
      <c r="L16" s="53">
        <v>2.9369455408389412E-2</v>
      </c>
      <c r="M16" s="53">
        <v>6.3772496003335856E-3</v>
      </c>
      <c r="N16" s="53">
        <v>7.4306360449597226E-3</v>
      </c>
      <c r="O16" s="53">
        <v>2.8493395046132347E-3</v>
      </c>
      <c r="P16" s="53">
        <v>1.7044737412611852E-3</v>
      </c>
      <c r="Q16" s="53">
        <v>1.1756474402686589E-3</v>
      </c>
      <c r="R16" s="53">
        <v>2.2264003892664652E-5</v>
      </c>
      <c r="S16" s="53">
        <v>3.7298864602234264E-5</v>
      </c>
      <c r="T16" s="53">
        <v>7.5197196640997859E-6</v>
      </c>
      <c r="U16" s="53">
        <v>5.3126422809090703E-6</v>
      </c>
      <c r="V16" s="53">
        <v>5.2838076418011612E-6</v>
      </c>
      <c r="W16" s="53">
        <v>2.1606462914635384E-6</v>
      </c>
      <c r="X16" s="53">
        <v>8.5715358933418877E-5</v>
      </c>
      <c r="Y16" s="53">
        <v>4.2822514027427507E-5</v>
      </c>
      <c r="Z16" s="53">
        <v>7.8038251221059215E-6</v>
      </c>
      <c r="AA16" s="53">
        <v>5.5709090673096315E-6</v>
      </c>
      <c r="AB16" s="53">
        <v>1.4547319585408101E-6</v>
      </c>
      <c r="AC16" s="53">
        <v>5.6688148884908637E-7</v>
      </c>
      <c r="AD16" s="53">
        <v>1.814270171065419E-7</v>
      </c>
      <c r="AE16" s="53">
        <v>2.9933340524430129E-8</v>
      </c>
      <c r="AF16" s="53">
        <v>2.4289720297412193E-9</v>
      </c>
      <c r="AG16" s="53">
        <v>1.0438734430350113E-10</v>
      </c>
      <c r="AH16" s="53">
        <v>1.6500194147865875E-12</v>
      </c>
      <c r="AI16" s="53">
        <v>8.3294354701818968E-14</v>
      </c>
      <c r="AJ16" s="53">
        <v>7.5074930152072938E-4</v>
      </c>
      <c r="AK16" s="53">
        <v>1.3074016072365562E-4</v>
      </c>
      <c r="AL16" s="53">
        <v>1.2546975632990265E-5</v>
      </c>
      <c r="AM16" s="53">
        <v>7.967094295236094E-6</v>
      </c>
      <c r="AN16" s="53">
        <v>3.3730598864916322E-6</v>
      </c>
      <c r="AO16" s="53">
        <v>1.0588395501680051E-7</v>
      </c>
      <c r="AP16" s="53">
        <v>2.6698005538961979E-9</v>
      </c>
      <c r="AQ16" s="53">
        <v>1.1447899513853235E-11</v>
      </c>
      <c r="AR16" s="53">
        <v>1.2973890583541799E-16</v>
      </c>
      <c r="AS16" s="53">
        <v>1.4039045083500781E-20</v>
      </c>
      <c r="AT16" s="53">
        <v>5.1075153673449312E-25</v>
      </c>
      <c r="AU16" s="53">
        <v>1.1083794356350504E-5</v>
      </c>
      <c r="AV16" s="53">
        <v>3.71533309489215E-6</v>
      </c>
      <c r="AW16" s="53">
        <v>2.1223683575295452E-6</v>
      </c>
      <c r="AX16" s="53">
        <v>1.295975034784733E-5</v>
      </c>
      <c r="AY16" s="53">
        <v>2.1356308989371385E-5</v>
      </c>
      <c r="AZ16" s="53">
        <v>8.7031567341450992E-7</v>
      </c>
      <c r="BA16" s="53">
        <v>1.6415333077933043E-7</v>
      </c>
      <c r="BB16" s="53">
        <v>4.8006752786489373E-6</v>
      </c>
      <c r="BC16" s="53">
        <v>8.6764986126170405E-7</v>
      </c>
      <c r="BD16" s="53">
        <v>2.7806926659922706E-6</v>
      </c>
      <c r="BE16" s="53">
        <v>3.6035977374896689E-29</v>
      </c>
      <c r="BF16" s="53">
        <v>8.9189588416787056E-8</v>
      </c>
      <c r="BG16" s="53">
        <v>7.6762548077420523E-6</v>
      </c>
      <c r="BH16" s="53">
        <v>0</v>
      </c>
      <c r="BI16" s="53">
        <v>1.068981095518168E-5</v>
      </c>
      <c r="BJ16" s="53">
        <v>1.4078516980680574E-6</v>
      </c>
      <c r="BK16" s="53">
        <v>7.8460337920748128E-8</v>
      </c>
      <c r="BL16" s="53">
        <v>2.7484946956812577E-8</v>
      </c>
      <c r="BM16" s="53"/>
      <c r="BN16" s="54">
        <f ca="1">SUM(OFFSET(INDIRECT(ADDRESS(7,COLUMN())),1,0):OFFSET(INDIRECT(ADDRESS(ROW()-2,COLUMN())),1,0))</f>
        <v>0</v>
      </c>
      <c r="BO16" s="55"/>
      <c r="BP16" s="55"/>
      <c r="BQ16" s="56">
        <v>43</v>
      </c>
      <c r="BR16" s="56">
        <v>6115</v>
      </c>
      <c r="BS16" s="57">
        <v>39524.179328076636</v>
      </c>
      <c r="BT16" s="57">
        <v>806704.08300867362</v>
      </c>
      <c r="BU16" s="56">
        <v>20.410394263028209</v>
      </c>
      <c r="BV16" s="56">
        <v>-4496.2251884680782</v>
      </c>
      <c r="BW16" s="58">
        <v>1</v>
      </c>
      <c r="BX16" s="59"/>
      <c r="BY16" s="60"/>
      <c r="BZ16" s="57">
        <v>39524.179328076636</v>
      </c>
      <c r="CA16" s="57">
        <v>806704.08300867362</v>
      </c>
      <c r="CB16" s="57">
        <v>934526.92857523111</v>
      </c>
      <c r="CC16" s="57">
        <v>792.05843849297639</v>
      </c>
      <c r="CD16" s="56">
        <v>20.410394263028209</v>
      </c>
      <c r="CE16" s="56">
        <v>55.115824332027266</v>
      </c>
      <c r="CF16" s="61">
        <v>1.4898829467124028</v>
      </c>
      <c r="CG16" s="61">
        <v>2.4117481167402457</v>
      </c>
      <c r="CH16" s="61">
        <v>1.3804487017519108E-2</v>
      </c>
      <c r="CI16" s="61">
        <v>3.8442093205788772E-2</v>
      </c>
      <c r="CJ16" s="61">
        <v>0.86149274891018079</v>
      </c>
      <c r="CK16" s="60"/>
      <c r="CL16" s="60"/>
      <c r="CM16" s="57"/>
      <c r="CN16" s="57"/>
      <c r="CO16" s="58"/>
      <c r="CP16" s="56"/>
      <c r="CQ16" s="56"/>
      <c r="CR16" s="61"/>
      <c r="CS16" s="61"/>
      <c r="CT16" s="61"/>
      <c r="CU16" s="56"/>
      <c r="CV16" s="60"/>
      <c r="CW16" s="60"/>
      <c r="CX16" s="57"/>
      <c r="CY16" s="57"/>
      <c r="CZ16" s="58"/>
      <c r="DA16" s="56"/>
      <c r="DB16" s="61"/>
      <c r="DC16" s="61"/>
      <c r="DD16" s="61"/>
      <c r="DE16" s="62"/>
    </row>
    <row r="17" spans="1:109" ht="23.25" thickBot="1" x14ac:dyDescent="0.35">
      <c r="A17" s="49" t="s">
        <v>139</v>
      </c>
      <c r="B17" s="34"/>
      <c r="C17" s="50" t="s">
        <v>84</v>
      </c>
      <c r="D17" s="51" t="s">
        <v>92</v>
      </c>
      <c r="E17" s="37"/>
      <c r="F17" s="52">
        <v>7.1299221510928376E-4</v>
      </c>
      <c r="G17" s="53">
        <v>2.4957048984333999E-2</v>
      </c>
      <c r="H17" s="53">
        <v>4.8399717533241356E-2</v>
      </c>
      <c r="I17" s="53">
        <v>3.5412462801846069E-3</v>
      </c>
      <c r="J17" s="53">
        <v>0.81462971660961203</v>
      </c>
      <c r="K17" s="53">
        <v>5.7642313585718745E-2</v>
      </c>
      <c r="L17" s="53">
        <v>2.9369455408389412E-2</v>
      </c>
      <c r="M17" s="53">
        <v>6.3772496003335856E-3</v>
      </c>
      <c r="N17" s="53">
        <v>7.4306360449597226E-3</v>
      </c>
      <c r="O17" s="53">
        <v>2.8493395046132347E-3</v>
      </c>
      <c r="P17" s="53">
        <v>1.7044737412611852E-3</v>
      </c>
      <c r="Q17" s="53">
        <v>1.1756474402686589E-3</v>
      </c>
      <c r="R17" s="53">
        <v>2.2264003892664652E-5</v>
      </c>
      <c r="S17" s="53">
        <v>3.7298864602234264E-5</v>
      </c>
      <c r="T17" s="53">
        <v>7.5197196640997859E-6</v>
      </c>
      <c r="U17" s="53">
        <v>5.3126422809090703E-6</v>
      </c>
      <c r="V17" s="53">
        <v>5.2838076418011612E-6</v>
      </c>
      <c r="W17" s="53">
        <v>2.1606462914635384E-6</v>
      </c>
      <c r="X17" s="53">
        <v>8.5715358933418877E-5</v>
      </c>
      <c r="Y17" s="53">
        <v>4.2822514027427507E-5</v>
      </c>
      <c r="Z17" s="53">
        <v>7.8038251221059215E-6</v>
      </c>
      <c r="AA17" s="53">
        <v>5.5709090673096315E-6</v>
      </c>
      <c r="AB17" s="53">
        <v>1.4547319585408101E-6</v>
      </c>
      <c r="AC17" s="53">
        <v>5.6688148884908637E-7</v>
      </c>
      <c r="AD17" s="53">
        <v>1.814270171065419E-7</v>
      </c>
      <c r="AE17" s="53">
        <v>2.9933340524430129E-8</v>
      </c>
      <c r="AF17" s="53">
        <v>2.4289720297412193E-9</v>
      </c>
      <c r="AG17" s="53">
        <v>1.0438734430350113E-10</v>
      </c>
      <c r="AH17" s="53">
        <v>1.6500194147865875E-12</v>
      </c>
      <c r="AI17" s="53">
        <v>8.3294354701818968E-14</v>
      </c>
      <c r="AJ17" s="53">
        <v>7.5074930152072938E-4</v>
      </c>
      <c r="AK17" s="53">
        <v>1.3074016072365562E-4</v>
      </c>
      <c r="AL17" s="53">
        <v>1.2546975632990265E-5</v>
      </c>
      <c r="AM17" s="53">
        <v>7.967094295236094E-6</v>
      </c>
      <c r="AN17" s="53">
        <v>3.3730598864916322E-6</v>
      </c>
      <c r="AO17" s="53">
        <v>1.0588395501680051E-7</v>
      </c>
      <c r="AP17" s="53">
        <v>2.6698005538961979E-9</v>
      </c>
      <c r="AQ17" s="53">
        <v>1.1447899513853235E-11</v>
      </c>
      <c r="AR17" s="53">
        <v>1.2973890583541799E-16</v>
      </c>
      <c r="AS17" s="53">
        <v>1.4039045083500781E-20</v>
      </c>
      <c r="AT17" s="53">
        <v>5.1075153673449312E-25</v>
      </c>
      <c r="AU17" s="53">
        <v>1.1083794356350504E-5</v>
      </c>
      <c r="AV17" s="53">
        <v>3.71533309489215E-6</v>
      </c>
      <c r="AW17" s="53">
        <v>2.1223683575295452E-6</v>
      </c>
      <c r="AX17" s="53">
        <v>1.295975034784733E-5</v>
      </c>
      <c r="AY17" s="53">
        <v>2.1356308989371385E-5</v>
      </c>
      <c r="AZ17" s="53">
        <v>8.7031567341450992E-7</v>
      </c>
      <c r="BA17" s="53">
        <v>1.6415333077933043E-7</v>
      </c>
      <c r="BB17" s="53">
        <v>4.8006752786489373E-6</v>
      </c>
      <c r="BC17" s="53">
        <v>8.6764986126170405E-7</v>
      </c>
      <c r="BD17" s="53">
        <v>2.7806926659922706E-6</v>
      </c>
      <c r="BE17" s="53">
        <v>3.6035977374896689E-29</v>
      </c>
      <c r="BF17" s="53">
        <v>8.9189588416787056E-8</v>
      </c>
      <c r="BG17" s="53">
        <v>7.6762548077420523E-6</v>
      </c>
      <c r="BH17" s="53">
        <v>0</v>
      </c>
      <c r="BI17" s="53">
        <v>1.068981095518168E-5</v>
      </c>
      <c r="BJ17" s="53">
        <v>1.4078516980680574E-6</v>
      </c>
      <c r="BK17" s="53">
        <v>7.8460337920748128E-8</v>
      </c>
      <c r="BL17" s="53">
        <v>2.7484946956812577E-8</v>
      </c>
      <c r="BM17" s="53"/>
      <c r="BN17" s="54">
        <f ca="1">SUM(OFFSET(INDIRECT(ADDRESS(7,COLUMN())),1,0):OFFSET(INDIRECT(ADDRESS(ROW()-2,COLUMN())),1,0))</f>
        <v>0</v>
      </c>
      <c r="BO17" s="55"/>
      <c r="BP17" s="55"/>
      <c r="BQ17" s="56">
        <v>42.86406061715445</v>
      </c>
      <c r="BR17" s="56">
        <v>6085</v>
      </c>
      <c r="BS17" s="57">
        <v>39524.179328076636</v>
      </c>
      <c r="BT17" s="57">
        <v>806704.08300867362</v>
      </c>
      <c r="BU17" s="56">
        <v>20.410394263028209</v>
      </c>
      <c r="BV17" s="56">
        <v>-4496.2251623360435</v>
      </c>
      <c r="BW17" s="58">
        <v>1</v>
      </c>
      <c r="BX17" s="59"/>
      <c r="BY17" s="60"/>
      <c r="BZ17" s="57">
        <v>39524.179328076636</v>
      </c>
      <c r="CA17" s="57">
        <v>806704.08300867362</v>
      </c>
      <c r="CB17" s="57">
        <v>934526.92857523111</v>
      </c>
      <c r="CC17" s="57">
        <v>792.05843849297639</v>
      </c>
      <c r="CD17" s="56">
        <v>20.410394263028209</v>
      </c>
      <c r="CE17" s="56">
        <v>54.84669199363573</v>
      </c>
      <c r="CF17" s="61">
        <v>1.4890066263892667</v>
      </c>
      <c r="CG17" s="61">
        <v>2.4095100156001927</v>
      </c>
      <c r="CH17" s="61">
        <v>1.3789004420774924E-2</v>
      </c>
      <c r="CI17" s="61">
        <v>3.8393107469967262E-2</v>
      </c>
      <c r="CJ17" s="61">
        <v>0.86184347076311518</v>
      </c>
      <c r="CK17" s="60"/>
      <c r="CL17" s="60"/>
      <c r="CM17" s="57"/>
      <c r="CN17" s="57"/>
      <c r="CO17" s="58"/>
      <c r="CP17" s="56"/>
      <c r="CQ17" s="56"/>
      <c r="CR17" s="61"/>
      <c r="CS17" s="61"/>
      <c r="CT17" s="61"/>
      <c r="CU17" s="56"/>
      <c r="CV17" s="60"/>
      <c r="CW17" s="60"/>
      <c r="CX17" s="57">
        <v>0</v>
      </c>
      <c r="CY17" s="57">
        <v>0</v>
      </c>
      <c r="CZ17" s="58">
        <v>0</v>
      </c>
      <c r="DA17" s="56">
        <v>839.29390066775147</v>
      </c>
      <c r="DB17" s="61">
        <v>0.61908343446327874</v>
      </c>
      <c r="DC17" s="61">
        <v>0.62684886916618399</v>
      </c>
      <c r="DD17" s="61">
        <v>4.2301067867497775</v>
      </c>
      <c r="DE17" s="62">
        <v>67.834134961532271</v>
      </c>
    </row>
    <row r="18" spans="1:109" ht="45.75" thickBot="1" x14ac:dyDescent="0.35">
      <c r="A18" s="33" t="s">
        <v>140</v>
      </c>
      <c r="B18" s="34"/>
      <c r="C18" s="50" t="s">
        <v>84</v>
      </c>
      <c r="D18" s="51" t="s">
        <v>93</v>
      </c>
      <c r="E18" s="37"/>
      <c r="F18" s="52">
        <v>7.1299221510928376E-4</v>
      </c>
      <c r="G18" s="53">
        <v>2.4957048984333999E-2</v>
      </c>
      <c r="H18" s="53">
        <v>4.8399717533241356E-2</v>
      </c>
      <c r="I18" s="53">
        <v>3.5412462801846069E-3</v>
      </c>
      <c r="J18" s="53">
        <v>0.81462971660961203</v>
      </c>
      <c r="K18" s="53">
        <v>5.7642313585718745E-2</v>
      </c>
      <c r="L18" s="53">
        <v>2.9369455408389412E-2</v>
      </c>
      <c r="M18" s="53">
        <v>6.3772496003335856E-3</v>
      </c>
      <c r="N18" s="53">
        <v>7.4306360449597226E-3</v>
      </c>
      <c r="O18" s="53">
        <v>2.8493395046132347E-3</v>
      </c>
      <c r="P18" s="53">
        <v>1.7044737412611852E-3</v>
      </c>
      <c r="Q18" s="53">
        <v>1.1756474402686589E-3</v>
      </c>
      <c r="R18" s="53">
        <v>2.2264003892664652E-5</v>
      </c>
      <c r="S18" s="53">
        <v>3.7298864602234264E-5</v>
      </c>
      <c r="T18" s="53">
        <v>7.5197196640997859E-6</v>
      </c>
      <c r="U18" s="53">
        <v>5.3126422809090703E-6</v>
      </c>
      <c r="V18" s="53">
        <v>5.2838076418011612E-6</v>
      </c>
      <c r="W18" s="53">
        <v>2.1606462914635384E-6</v>
      </c>
      <c r="X18" s="53">
        <v>8.5715358933418877E-5</v>
      </c>
      <c r="Y18" s="53">
        <v>4.2822514027427507E-5</v>
      </c>
      <c r="Z18" s="53">
        <v>7.8038251221059215E-6</v>
      </c>
      <c r="AA18" s="53">
        <v>5.5709090673096315E-6</v>
      </c>
      <c r="AB18" s="53">
        <v>1.4547319585408101E-6</v>
      </c>
      <c r="AC18" s="53">
        <v>5.6688148884908637E-7</v>
      </c>
      <c r="AD18" s="53">
        <v>1.814270171065419E-7</v>
      </c>
      <c r="AE18" s="53">
        <v>2.9933340524430129E-8</v>
      </c>
      <c r="AF18" s="53">
        <v>2.4289720297412193E-9</v>
      </c>
      <c r="AG18" s="53">
        <v>1.0438734430350113E-10</v>
      </c>
      <c r="AH18" s="53">
        <v>1.6500194147865875E-12</v>
      </c>
      <c r="AI18" s="53">
        <v>8.3294354701818968E-14</v>
      </c>
      <c r="AJ18" s="53">
        <v>7.5074930152072938E-4</v>
      </c>
      <c r="AK18" s="53">
        <v>1.3074016072365562E-4</v>
      </c>
      <c r="AL18" s="53">
        <v>1.2546975632990265E-5</v>
      </c>
      <c r="AM18" s="53">
        <v>7.967094295236094E-6</v>
      </c>
      <c r="AN18" s="53">
        <v>3.3730598864916322E-6</v>
      </c>
      <c r="AO18" s="53">
        <v>1.0588395501680051E-7</v>
      </c>
      <c r="AP18" s="53">
        <v>2.6698005538961979E-9</v>
      </c>
      <c r="AQ18" s="53">
        <v>1.1447899513853235E-11</v>
      </c>
      <c r="AR18" s="53">
        <v>1.2973890583541799E-16</v>
      </c>
      <c r="AS18" s="53">
        <v>1.4039045083500781E-20</v>
      </c>
      <c r="AT18" s="53">
        <v>5.1075153673449312E-25</v>
      </c>
      <c r="AU18" s="53">
        <v>1.1083794356350504E-5</v>
      </c>
      <c r="AV18" s="53">
        <v>3.71533309489215E-6</v>
      </c>
      <c r="AW18" s="53">
        <v>2.1223683575295452E-6</v>
      </c>
      <c r="AX18" s="53">
        <v>1.295975034784733E-5</v>
      </c>
      <c r="AY18" s="53">
        <v>2.1356308989371385E-5</v>
      </c>
      <c r="AZ18" s="53">
        <v>8.7031567341450992E-7</v>
      </c>
      <c r="BA18" s="53">
        <v>1.6415333077933043E-7</v>
      </c>
      <c r="BB18" s="53">
        <v>4.8006752786489373E-6</v>
      </c>
      <c r="BC18" s="53">
        <v>8.6764986126170405E-7</v>
      </c>
      <c r="BD18" s="53">
        <v>2.7806926659922706E-6</v>
      </c>
      <c r="BE18" s="53">
        <v>3.6035977374896689E-29</v>
      </c>
      <c r="BF18" s="53">
        <v>8.9189588416787056E-8</v>
      </c>
      <c r="BG18" s="53">
        <v>7.6762548077420523E-6</v>
      </c>
      <c r="BH18" s="53">
        <v>0</v>
      </c>
      <c r="BI18" s="53">
        <v>1.068981095518168E-5</v>
      </c>
      <c r="BJ18" s="53">
        <v>1.4078516980680574E-6</v>
      </c>
      <c r="BK18" s="53">
        <v>7.8460337920748128E-8</v>
      </c>
      <c r="BL18" s="53">
        <v>2.7484946956812577E-8</v>
      </c>
      <c r="BM18" s="53"/>
      <c r="BN18" s="54">
        <f ca="1">SUM(OFFSET(INDIRECT(ADDRESS(7,COLUMN())),1,0):OFFSET(INDIRECT(ADDRESS(ROW()-2,COLUMN())),1,0))</f>
        <v>0</v>
      </c>
      <c r="BO18" s="55"/>
      <c r="BP18" s="55"/>
      <c r="BQ18" s="56">
        <v>42.362949684992657</v>
      </c>
      <c r="BR18" s="56">
        <v>5975</v>
      </c>
      <c r="BS18" s="57">
        <v>39524.179328076636</v>
      </c>
      <c r="BT18" s="57">
        <v>806704.08300867362</v>
      </c>
      <c r="BU18" s="56">
        <v>20.410394263028209</v>
      </c>
      <c r="BV18" s="56">
        <v>-4496.225142656388</v>
      </c>
      <c r="BW18" s="58">
        <v>1</v>
      </c>
      <c r="BX18" s="59"/>
      <c r="BY18" s="60"/>
      <c r="BZ18" s="57">
        <v>39524.179328076636</v>
      </c>
      <c r="CA18" s="57">
        <v>806704.08300867362</v>
      </c>
      <c r="CB18" s="57">
        <v>934526.92857523111</v>
      </c>
      <c r="CC18" s="57">
        <v>792.05843849297639</v>
      </c>
      <c r="CD18" s="56">
        <v>20.410394263028209</v>
      </c>
      <c r="CE18" s="56">
        <v>53.859044539615944</v>
      </c>
      <c r="CF18" s="61">
        <v>1.4857685564454435</v>
      </c>
      <c r="CG18" s="61">
        <v>2.4012596660432806</v>
      </c>
      <c r="CH18" s="61">
        <v>1.3732290045260807E-2</v>
      </c>
      <c r="CI18" s="61">
        <v>3.8213255510187026E-2</v>
      </c>
      <c r="CJ18" s="61">
        <v>0.86315091346921435</v>
      </c>
      <c r="CK18" s="60"/>
      <c r="CL18" s="60"/>
      <c r="CM18" s="57"/>
      <c r="CN18" s="57"/>
      <c r="CO18" s="58"/>
      <c r="CP18" s="56"/>
      <c r="CQ18" s="56"/>
      <c r="CR18" s="61"/>
      <c r="CS18" s="61"/>
      <c r="CT18" s="61"/>
      <c r="CU18" s="56"/>
      <c r="CV18" s="60"/>
      <c r="CW18" s="60"/>
      <c r="CX18" s="57"/>
      <c r="CY18" s="57"/>
      <c r="CZ18" s="58"/>
      <c r="DA18" s="56"/>
      <c r="DB18" s="61"/>
      <c r="DC18" s="61"/>
      <c r="DD18" s="61"/>
      <c r="DE18" s="62"/>
    </row>
    <row r="19" spans="1:109" ht="57" thickBot="1" x14ac:dyDescent="0.35">
      <c r="A19" s="49" t="s">
        <v>141</v>
      </c>
      <c r="B19" s="34"/>
      <c r="C19" s="50" t="s">
        <v>84</v>
      </c>
      <c r="D19" s="51" t="s">
        <v>94</v>
      </c>
      <c r="E19" s="37"/>
      <c r="F19" s="52">
        <v>0.85238114158507572</v>
      </c>
      <c r="G19" s="53">
        <v>2.4272756973260653E-4</v>
      </c>
      <c r="H19" s="53">
        <v>3.8263742822035296E-3</v>
      </c>
      <c r="I19" s="53">
        <v>8.1725564393192126E-4</v>
      </c>
      <c r="J19" s="53">
        <v>2.2660207574479049E-2</v>
      </c>
      <c r="K19" s="53">
        <v>7.7180149144905376E-3</v>
      </c>
      <c r="L19" s="53">
        <v>1.206996943650273E-2</v>
      </c>
      <c r="M19" s="53">
        <v>5.7497286125996194E-3</v>
      </c>
      <c r="N19" s="53">
        <v>9.3143026026516716E-3</v>
      </c>
      <c r="O19" s="53">
        <v>7.8445878077476033E-3</v>
      </c>
      <c r="P19" s="53">
        <v>6.1604045396120299E-3</v>
      </c>
      <c r="Q19" s="53">
        <v>1.1834364883525584E-2</v>
      </c>
      <c r="R19" s="53">
        <v>2.712142736287962E-4</v>
      </c>
      <c r="S19" s="53">
        <v>1.347081032613348E-3</v>
      </c>
      <c r="T19" s="53">
        <v>6.9852894248653729E-4</v>
      </c>
      <c r="U19" s="53">
        <v>5.8049871500876849E-4</v>
      </c>
      <c r="V19" s="53">
        <v>5.8039154184587999E-4</v>
      </c>
      <c r="W19" s="53">
        <v>2.5524083539376876E-4</v>
      </c>
      <c r="X19" s="53">
        <v>3.2477852790821732E-3</v>
      </c>
      <c r="Y19" s="53">
        <v>2.2613421053549049E-3</v>
      </c>
      <c r="Z19" s="53">
        <v>1.0878134925775805E-3</v>
      </c>
      <c r="AA19" s="53">
        <v>2.0702798256046983E-3</v>
      </c>
      <c r="AB19" s="53">
        <v>1.8570367534290414E-3</v>
      </c>
      <c r="AC19" s="53">
        <v>1.708865854867962E-3</v>
      </c>
      <c r="AD19" s="53">
        <v>1.1540057364884519E-3</v>
      </c>
      <c r="AE19" s="53">
        <v>5.1054744025533639E-4</v>
      </c>
      <c r="AF19" s="53">
        <v>1.5284785753945737E-4</v>
      </c>
      <c r="AG19" s="53">
        <v>2.2313589659802517E-5</v>
      </c>
      <c r="AH19" s="53">
        <v>1.9907619071927742E-6</v>
      </c>
      <c r="AI19" s="53">
        <v>3.4177847828521803E-7</v>
      </c>
      <c r="AJ19" s="53">
        <v>1.363222725441194E-2</v>
      </c>
      <c r="AK19" s="53">
        <v>8.4991554601225473E-3</v>
      </c>
      <c r="AL19" s="53">
        <v>1.8585524798262966E-3</v>
      </c>
      <c r="AM19" s="53">
        <v>2.2626089567313146E-3</v>
      </c>
      <c r="AN19" s="53">
        <v>3.7168614423614605E-3</v>
      </c>
      <c r="AO19" s="53">
        <v>1.3088119703148079E-3</v>
      </c>
      <c r="AP19" s="53">
        <v>2.4113411442494126E-4</v>
      </c>
      <c r="AQ19" s="53">
        <v>9.5598403257819402E-6</v>
      </c>
      <c r="AR19" s="53">
        <v>1.3908543911683131E-8</v>
      </c>
      <c r="AS19" s="53">
        <v>8.0944264176793842E-11</v>
      </c>
      <c r="AT19" s="53">
        <v>1.4404286712269665E-13</v>
      </c>
      <c r="AU19" s="53">
        <v>1.1096154812074334E-5</v>
      </c>
      <c r="AV19" s="53">
        <v>9.0318415550880234E-6</v>
      </c>
      <c r="AW19" s="53">
        <v>6.8588630874313457E-6</v>
      </c>
      <c r="AX19" s="53">
        <v>2.8677115012316545E-5</v>
      </c>
      <c r="AY19" s="53">
        <v>1.8906001719303634E-4</v>
      </c>
      <c r="AZ19" s="53">
        <v>7.5368915708828238E-6</v>
      </c>
      <c r="BA19" s="53">
        <v>3.5609215037834896E-6</v>
      </c>
      <c r="BB19" s="53">
        <v>1.0085389474960678E-4</v>
      </c>
      <c r="BC19" s="53">
        <v>2.9061999147800146E-5</v>
      </c>
      <c r="BD19" s="53">
        <v>1.596438534838661E-4</v>
      </c>
      <c r="BE19" s="53">
        <v>5.2843457693621958E-27</v>
      </c>
      <c r="BF19" s="53">
        <v>9.0863316799832689E-3</v>
      </c>
      <c r="BG19" s="53">
        <v>2.7211983213964212E-6</v>
      </c>
      <c r="BH19" s="53">
        <v>0</v>
      </c>
      <c r="BI19" s="53">
        <v>2.8333786028159524E-4</v>
      </c>
      <c r="BJ19" s="53">
        <v>9.9669263014711827E-5</v>
      </c>
      <c r="BK19" s="53">
        <v>1.4215263148295154E-5</v>
      </c>
      <c r="BL19" s="53">
        <v>1.2212406209143189E-5</v>
      </c>
      <c r="BM19" s="53"/>
      <c r="BN19" s="54">
        <f ca="1">SUM(OFFSET(INDIRECT(ADDRESS(7,COLUMN())),1,0):OFFSET(INDIRECT(ADDRESS(ROW()-2,COLUMN())),1,0))</f>
        <v>0</v>
      </c>
      <c r="BO19" s="55"/>
      <c r="BP19" s="55"/>
      <c r="BQ19" s="56">
        <v>19.761680546311084</v>
      </c>
      <c r="BR19" s="56">
        <v>3865</v>
      </c>
      <c r="BS19" s="57">
        <v>2.783361492495954</v>
      </c>
      <c r="BT19" s="57">
        <v>72.653526430873654</v>
      </c>
      <c r="BU19" s="56">
        <v>26.102799304635873</v>
      </c>
      <c r="BV19" s="56">
        <v>-10468.149688066425</v>
      </c>
      <c r="BW19" s="58">
        <v>0</v>
      </c>
      <c r="BX19" s="59"/>
      <c r="BY19" s="60"/>
      <c r="BZ19" s="57">
        <v>0</v>
      </c>
      <c r="CA19" s="57">
        <v>0</v>
      </c>
      <c r="CB19" s="57">
        <v>0</v>
      </c>
      <c r="CC19" s="57">
        <v>0</v>
      </c>
      <c r="CD19" s="56">
        <v>20.410394263028209</v>
      </c>
      <c r="CE19" s="56">
        <v>36.836086694464427</v>
      </c>
      <c r="CF19" s="61">
        <v>1.4491131538890381</v>
      </c>
      <c r="CG19" s="61">
        <v>2.2414057811692749</v>
      </c>
      <c r="CH19" s="61">
        <v>1.2298386545284611E-2</v>
      </c>
      <c r="CI19" s="61">
        <v>3.3280051841622166E-2</v>
      </c>
      <c r="CJ19" s="61">
        <v>0.87935447840437431</v>
      </c>
      <c r="CK19" s="60"/>
      <c r="CL19" s="60"/>
      <c r="CM19" s="57">
        <v>0.38299502962747922</v>
      </c>
      <c r="CN19" s="57">
        <v>28.230410728337553</v>
      </c>
      <c r="CO19" s="58">
        <v>4.2272735700686015E-2</v>
      </c>
      <c r="CP19" s="56">
        <v>73.709600763738138</v>
      </c>
      <c r="CQ19" s="56">
        <v>667.81603462392957</v>
      </c>
      <c r="CR19" s="61">
        <v>2.1232111948870318</v>
      </c>
      <c r="CS19" s="61">
        <v>0.30418962524917031</v>
      </c>
      <c r="CT19" s="61">
        <v>0.10328239105194817</v>
      </c>
      <c r="CU19" s="56">
        <v>13.982643204658327</v>
      </c>
      <c r="CV19" s="60"/>
      <c r="CW19" s="60"/>
      <c r="CX19" s="57">
        <v>2.4003664628684747</v>
      </c>
      <c r="CY19" s="57">
        <v>44.42311570253608</v>
      </c>
      <c r="CZ19" s="58">
        <v>4.3665208691336187E-2</v>
      </c>
      <c r="DA19" s="56">
        <v>1017.3572286475816</v>
      </c>
      <c r="DB19" s="61">
        <v>1.0714398627974973</v>
      </c>
      <c r="DC19" s="61">
        <v>0.59855419281565692</v>
      </c>
      <c r="DD19" s="61">
        <v>4.2396845562049466</v>
      </c>
      <c r="DE19" s="62">
        <v>71.924140089558733</v>
      </c>
    </row>
    <row r="20" spans="1:109" ht="90.75" thickBot="1" x14ac:dyDescent="0.35">
      <c r="A20" s="33" t="s">
        <v>142</v>
      </c>
      <c r="B20" s="63"/>
      <c r="C20" s="50" t="s">
        <v>84</v>
      </c>
      <c r="D20" s="51" t="s">
        <v>95</v>
      </c>
      <c r="E20" s="63"/>
      <c r="F20" s="52">
        <v>0.85238114158507572</v>
      </c>
      <c r="G20" s="53">
        <v>2.4272756973260653E-4</v>
      </c>
      <c r="H20" s="53">
        <v>3.8263742822035296E-3</v>
      </c>
      <c r="I20" s="53">
        <v>8.1725564393192126E-4</v>
      </c>
      <c r="J20" s="53">
        <v>2.2660207574479049E-2</v>
      </c>
      <c r="K20" s="53">
        <v>7.7180149144905376E-3</v>
      </c>
      <c r="L20" s="53">
        <v>1.206996943650273E-2</v>
      </c>
      <c r="M20" s="53">
        <v>5.7497286125996194E-3</v>
      </c>
      <c r="N20" s="53">
        <v>9.3143026026516716E-3</v>
      </c>
      <c r="O20" s="53">
        <v>7.8445878077476033E-3</v>
      </c>
      <c r="P20" s="53">
        <v>6.1604045396120299E-3</v>
      </c>
      <c r="Q20" s="53">
        <v>1.1834364883525584E-2</v>
      </c>
      <c r="R20" s="53">
        <v>2.712142736287962E-4</v>
      </c>
      <c r="S20" s="53">
        <v>1.347081032613348E-3</v>
      </c>
      <c r="T20" s="53">
        <v>6.9852894248653729E-4</v>
      </c>
      <c r="U20" s="53">
        <v>5.8049871500876849E-4</v>
      </c>
      <c r="V20" s="53">
        <v>5.8039154184587999E-4</v>
      </c>
      <c r="W20" s="53">
        <v>2.5524083539376876E-4</v>
      </c>
      <c r="X20" s="53">
        <v>3.2477852790821732E-3</v>
      </c>
      <c r="Y20" s="53">
        <v>2.2613421053549049E-3</v>
      </c>
      <c r="Z20" s="53">
        <v>1.0878134925775805E-3</v>
      </c>
      <c r="AA20" s="53">
        <v>2.0702798256046983E-3</v>
      </c>
      <c r="AB20" s="53">
        <v>1.8570367534290414E-3</v>
      </c>
      <c r="AC20" s="53">
        <v>1.708865854867962E-3</v>
      </c>
      <c r="AD20" s="53">
        <v>1.1540057364884519E-3</v>
      </c>
      <c r="AE20" s="53">
        <v>5.1054744025533639E-4</v>
      </c>
      <c r="AF20" s="53">
        <v>1.5284785753945737E-4</v>
      </c>
      <c r="AG20" s="53">
        <v>2.2313589659802517E-5</v>
      </c>
      <c r="AH20" s="53">
        <v>1.9907619071927742E-6</v>
      </c>
      <c r="AI20" s="53">
        <v>3.4177847828521803E-7</v>
      </c>
      <c r="AJ20" s="53">
        <v>1.363222725441194E-2</v>
      </c>
      <c r="AK20" s="53">
        <v>8.4991554601225473E-3</v>
      </c>
      <c r="AL20" s="53">
        <v>1.8585524798262966E-3</v>
      </c>
      <c r="AM20" s="53">
        <v>2.2626089567313146E-3</v>
      </c>
      <c r="AN20" s="53">
        <v>3.7168614423614605E-3</v>
      </c>
      <c r="AO20" s="53">
        <v>1.3088119703148079E-3</v>
      </c>
      <c r="AP20" s="53">
        <v>2.4113411442494126E-4</v>
      </c>
      <c r="AQ20" s="53">
        <v>9.5598403257819402E-6</v>
      </c>
      <c r="AR20" s="53">
        <v>1.3908543911683131E-8</v>
      </c>
      <c r="AS20" s="53">
        <v>8.0944264176793842E-11</v>
      </c>
      <c r="AT20" s="53">
        <v>1.4404286712269665E-13</v>
      </c>
      <c r="AU20" s="53">
        <v>1.1096154812074334E-5</v>
      </c>
      <c r="AV20" s="53">
        <v>9.0318415550880234E-6</v>
      </c>
      <c r="AW20" s="53">
        <v>6.8588630874313457E-6</v>
      </c>
      <c r="AX20" s="53">
        <v>2.8677115012316545E-5</v>
      </c>
      <c r="AY20" s="53">
        <v>1.8906001719303634E-4</v>
      </c>
      <c r="AZ20" s="53">
        <v>7.5368915708828238E-6</v>
      </c>
      <c r="BA20" s="53">
        <v>3.5609215037834896E-6</v>
      </c>
      <c r="BB20" s="53">
        <v>1.0085389474960678E-4</v>
      </c>
      <c r="BC20" s="53">
        <v>2.9061999147800146E-5</v>
      </c>
      <c r="BD20" s="53">
        <v>1.596438534838661E-4</v>
      </c>
      <c r="BE20" s="53">
        <v>5.2843457693621958E-27</v>
      </c>
      <c r="BF20" s="53">
        <v>9.0863316799832689E-3</v>
      </c>
      <c r="BG20" s="53">
        <v>2.7211983213964212E-6</v>
      </c>
      <c r="BH20" s="53">
        <v>0</v>
      </c>
      <c r="BI20" s="53">
        <v>2.8333786028159524E-4</v>
      </c>
      <c r="BJ20" s="53">
        <v>9.9669263014711827E-5</v>
      </c>
      <c r="BK20" s="53">
        <v>1.4215263148295154E-5</v>
      </c>
      <c r="BL20" s="53">
        <v>1.2212406209143189E-5</v>
      </c>
      <c r="BM20" s="53"/>
      <c r="BN20" s="54">
        <f ca="1">SUM(OFFSET(INDIRECT(ADDRESS(7,COLUMN())),1,0):OFFSET(INDIRECT(ADDRESS(ROW()-2,COLUMN())),1,0))</f>
        <v>0</v>
      </c>
      <c r="BO20" s="55"/>
      <c r="BP20" s="55"/>
      <c r="BQ20" s="56">
        <v>17.636157399021783</v>
      </c>
      <c r="BR20" s="56">
        <v>702</v>
      </c>
      <c r="BS20" s="57">
        <v>2.783361492495954</v>
      </c>
      <c r="BT20" s="57">
        <v>72.653526430873654</v>
      </c>
      <c r="BU20" s="56">
        <v>26.102799304635873</v>
      </c>
      <c r="BV20" s="56">
        <v>-10468.149688066425</v>
      </c>
      <c r="BW20" s="58">
        <v>3.3101044749167641E-2</v>
      </c>
      <c r="BX20" s="59"/>
      <c r="BY20" s="60"/>
      <c r="BZ20" s="57">
        <v>9.2132173316218605E-2</v>
      </c>
      <c r="CA20" s="57">
        <v>2.4151016779376211</v>
      </c>
      <c r="CB20" s="57">
        <v>2.1784132755162386</v>
      </c>
      <c r="CC20" s="57">
        <v>1.8463144984257791E-3</v>
      </c>
      <c r="CD20" s="56">
        <v>26.213445216889021</v>
      </c>
      <c r="CE20" s="56">
        <v>7.9154629191984949</v>
      </c>
      <c r="CF20" s="61">
        <v>1.2553512863544847</v>
      </c>
      <c r="CG20" s="61">
        <v>1.8127366512502261</v>
      </c>
      <c r="CH20" s="61">
        <v>1.090307796936852E-2</v>
      </c>
      <c r="CI20" s="61">
        <v>2.6103909202162229E-2</v>
      </c>
      <c r="CJ20" s="61">
        <v>0.96157781087629013</v>
      </c>
      <c r="CK20" s="60"/>
      <c r="CL20" s="60"/>
      <c r="CM20" s="57">
        <v>0.29263403536305072</v>
      </c>
      <c r="CN20" s="57">
        <v>25.88562113350142</v>
      </c>
      <c r="CO20" s="58">
        <v>3.6630317869175935E-2</v>
      </c>
      <c r="CP20" s="56">
        <v>88.45731529959231</v>
      </c>
      <c r="CQ20" s="56">
        <v>706.67203123792513</v>
      </c>
      <c r="CR20" s="61">
        <v>2.0379572834797015</v>
      </c>
      <c r="CS20" s="61">
        <v>0.4219449967013903</v>
      </c>
      <c r="CT20" s="61">
        <v>0.11393549313125283</v>
      </c>
      <c r="CU20" s="56">
        <v>17.87793614023397</v>
      </c>
      <c r="CV20" s="60"/>
      <c r="CW20" s="60"/>
      <c r="CX20" s="57">
        <v>2.3985952838166846</v>
      </c>
      <c r="CY20" s="57">
        <v>44.35280361943456</v>
      </c>
      <c r="CZ20" s="58">
        <v>4.3580787302671398E-2</v>
      </c>
      <c r="DA20" s="56">
        <v>1017.7146023407394</v>
      </c>
      <c r="DB20" s="61">
        <v>1.1206174756132148</v>
      </c>
      <c r="DC20" s="61">
        <v>0.59601576898381237</v>
      </c>
      <c r="DD20" s="61">
        <v>4.2468666747488601</v>
      </c>
      <c r="DE20" s="62">
        <v>72.326634551266238</v>
      </c>
    </row>
    <row r="21" spans="1:109" ht="34.5" thickBot="1" x14ac:dyDescent="0.35">
      <c r="A21" s="49" t="s">
        <v>143</v>
      </c>
      <c r="B21" s="63"/>
      <c r="C21" s="50" t="s">
        <v>84</v>
      </c>
      <c r="D21" s="51" t="s">
        <v>96</v>
      </c>
      <c r="E21" s="63"/>
      <c r="F21" s="52">
        <v>0.98607823157351804</v>
      </c>
      <c r="G21" s="53">
        <v>2.1168152970275737E-5</v>
      </c>
      <c r="H21" s="53">
        <v>1.9722424800274084E-3</v>
      </c>
      <c r="I21" s="53">
        <v>5.8657539180550177E-4</v>
      </c>
      <c r="J21" s="53">
        <v>1.4958650102683494E-6</v>
      </c>
      <c r="K21" s="53">
        <v>4.5634750003746964E-9</v>
      </c>
      <c r="L21" s="53">
        <v>3.4560981456690364E-11</v>
      </c>
      <c r="M21" s="53">
        <v>3.760106998114504E-14</v>
      </c>
      <c r="N21" s="53">
        <v>7.5401609421811417E-14</v>
      </c>
      <c r="O21" s="53">
        <v>1.0820951070307818E-16</v>
      </c>
      <c r="P21" s="53">
        <v>7.783994320753839E-17</v>
      </c>
      <c r="Q21" s="53">
        <v>1.626205658833802E-19</v>
      </c>
      <c r="R21" s="53">
        <v>7.4128447412627051E-15</v>
      </c>
      <c r="S21" s="53">
        <v>2.4899083189335071E-17</v>
      </c>
      <c r="T21" s="53">
        <v>2.0644274364960724E-20</v>
      </c>
      <c r="U21" s="53">
        <v>5.8011492999099487E-21</v>
      </c>
      <c r="V21" s="53">
        <v>8.1938624044573462E-21</v>
      </c>
      <c r="W21" s="53">
        <v>1.6339341623237771E-20</v>
      </c>
      <c r="X21" s="53">
        <v>3.2425741310923283E-22</v>
      </c>
      <c r="Y21" s="53">
        <v>1.706658730560838E-24</v>
      </c>
      <c r="Z21" s="53">
        <v>4.5160729314976413E-28</v>
      </c>
      <c r="AA21" s="53">
        <v>6.8762944829562821E-31</v>
      </c>
      <c r="AB21" s="53">
        <v>3.0861056057558242E-34</v>
      </c>
      <c r="AC21" s="53">
        <v>2.6933115531500069E-37</v>
      </c>
      <c r="AD21" s="53">
        <v>2.743933163421808E-40</v>
      </c>
      <c r="AE21" s="53">
        <v>9.6788154514904104E-44</v>
      </c>
      <c r="AF21" s="53">
        <v>1.0873877211173415E-47</v>
      </c>
      <c r="AG21" s="53">
        <v>9.6687484306859583E-52</v>
      </c>
      <c r="AH21" s="53">
        <v>3.1784437703111289E-56</v>
      </c>
      <c r="AI21" s="53">
        <v>9.8929779228112419E-60</v>
      </c>
      <c r="AJ21" s="53">
        <v>4.3856824860830825E-21</v>
      </c>
      <c r="AK21" s="53">
        <v>5.4641888622833149E-24</v>
      </c>
      <c r="AL21" s="53">
        <v>5.6957838968192796E-27</v>
      </c>
      <c r="AM21" s="53">
        <v>7.6886497965437394E-29</v>
      </c>
      <c r="AN21" s="53">
        <v>5.5194345167228019E-31</v>
      </c>
      <c r="AO21" s="53">
        <v>3.0075292012424423E-36</v>
      </c>
      <c r="AP21" s="53">
        <v>4.6728282532924819E-41</v>
      </c>
      <c r="AQ21" s="53">
        <v>1.1220619265612194E-46</v>
      </c>
      <c r="AR21" s="53">
        <v>5.585539221027893E-57</v>
      </c>
      <c r="AS21" s="53">
        <v>1.2516355302293297E-70</v>
      </c>
      <c r="AT21" s="53">
        <v>4.9764455003062548E-89</v>
      </c>
      <c r="AU21" s="53">
        <v>2.6730547809275419E-6</v>
      </c>
      <c r="AV21" s="53">
        <v>7.6458168866997364E-8</v>
      </c>
      <c r="AW21" s="53">
        <v>5.1412008196840987E-8</v>
      </c>
      <c r="AX21" s="53">
        <v>2.2156722000557552E-5</v>
      </c>
      <c r="AY21" s="53">
        <v>6.3854596829502411E-8</v>
      </c>
      <c r="AZ21" s="53">
        <v>3.6479414075298347E-10</v>
      </c>
      <c r="BA21" s="53">
        <v>4.0602446701884357E-11</v>
      </c>
      <c r="BB21" s="53">
        <v>1.1901581307778011E-9</v>
      </c>
      <c r="BC21" s="53">
        <v>1.1692258744289853E-8</v>
      </c>
      <c r="BD21" s="53">
        <v>3.828629384455855E-11</v>
      </c>
      <c r="BE21" s="53">
        <v>3.8109210197064791E-28</v>
      </c>
      <c r="BF21" s="53">
        <v>1.1315172126153931E-2</v>
      </c>
      <c r="BG21" s="53">
        <v>7.4984702726878819E-8</v>
      </c>
      <c r="BH21" s="53">
        <v>0</v>
      </c>
      <c r="BI21" s="53">
        <v>2.8894241220354291E-24</v>
      </c>
      <c r="BJ21" s="53">
        <v>6.3560997437192397E-28</v>
      </c>
      <c r="BK21" s="53">
        <v>5.0027557454100302E-32</v>
      </c>
      <c r="BL21" s="53">
        <v>8.5705951243833366E-36</v>
      </c>
      <c r="BM21" s="53"/>
      <c r="BN21" s="54">
        <f ca="1">SUM(OFFSET(INDIRECT(ADDRESS(7,COLUMN())),1,0):OFFSET(INDIRECT(ADDRESS(ROW()-2,COLUMN())),1,0))</f>
        <v>0</v>
      </c>
      <c r="BO21" s="55"/>
      <c r="BP21" s="55"/>
      <c r="BQ21" s="56">
        <v>42.86406061715445</v>
      </c>
      <c r="BR21" s="56">
        <v>6085</v>
      </c>
      <c r="BS21" s="57">
        <v>0</v>
      </c>
      <c r="BT21" s="57">
        <v>0</v>
      </c>
      <c r="BU21" s="56">
        <v>18.575856858710189</v>
      </c>
      <c r="BV21" s="56">
        <v>-15428.995328622193</v>
      </c>
      <c r="BW21" s="58">
        <v>0</v>
      </c>
      <c r="BX21" s="59"/>
      <c r="BY21" s="60"/>
      <c r="BZ21" s="57">
        <v>0</v>
      </c>
      <c r="CA21" s="57">
        <v>0</v>
      </c>
      <c r="CB21" s="57">
        <v>0</v>
      </c>
      <c r="CC21" s="57">
        <v>0</v>
      </c>
      <c r="CD21" s="56">
        <v>20.410394263028209</v>
      </c>
      <c r="CE21" s="56">
        <v>54.84669199363573</v>
      </c>
      <c r="CF21" s="61">
        <v>1.4890066263892667</v>
      </c>
      <c r="CG21" s="61">
        <v>2.4095100156001927</v>
      </c>
      <c r="CH21" s="61">
        <v>1.3789004420774924E-2</v>
      </c>
      <c r="CI21" s="61">
        <v>3.8393107469967262E-2</v>
      </c>
      <c r="CJ21" s="61">
        <v>0.86184347076311518</v>
      </c>
      <c r="CK21" s="60"/>
      <c r="CL21" s="60"/>
      <c r="CM21" s="57"/>
      <c r="CN21" s="57"/>
      <c r="CO21" s="58"/>
      <c r="CP21" s="56"/>
      <c r="CQ21" s="56"/>
      <c r="CR21" s="61"/>
      <c r="CS21" s="61"/>
      <c r="CT21" s="61"/>
      <c r="CU21" s="56"/>
      <c r="CV21" s="60"/>
      <c r="CW21" s="60"/>
      <c r="CX21" s="57">
        <v>0</v>
      </c>
      <c r="CY21" s="57">
        <v>0</v>
      </c>
      <c r="CZ21" s="58">
        <v>0</v>
      </c>
      <c r="DA21" s="56">
        <v>839.29390066775147</v>
      </c>
      <c r="DB21" s="61">
        <v>0.61908343446327874</v>
      </c>
      <c r="DC21" s="61">
        <v>0.62684886916618399</v>
      </c>
      <c r="DD21" s="61">
        <v>4.2301067867497775</v>
      </c>
      <c r="DE21" s="62">
        <v>67.834134961532271</v>
      </c>
    </row>
    <row r="22" spans="1:109" ht="68.25" thickBot="1" x14ac:dyDescent="0.35">
      <c r="A22" s="33" t="s">
        <v>144</v>
      </c>
      <c r="B22" s="63"/>
      <c r="C22" s="50" t="s">
        <v>84</v>
      </c>
      <c r="D22" s="51" t="s">
        <v>97</v>
      </c>
      <c r="E22" s="63"/>
      <c r="F22" s="52">
        <v>0.98607823157351804</v>
      </c>
      <c r="G22" s="53">
        <v>2.1168152970275737E-5</v>
      </c>
      <c r="H22" s="53">
        <v>1.9722424800274084E-3</v>
      </c>
      <c r="I22" s="53">
        <v>5.8657539180550177E-4</v>
      </c>
      <c r="J22" s="53">
        <v>1.4958650102683494E-6</v>
      </c>
      <c r="K22" s="53">
        <v>4.5634750003746964E-9</v>
      </c>
      <c r="L22" s="53">
        <v>3.4560981456690364E-11</v>
      </c>
      <c r="M22" s="53">
        <v>3.760106998114504E-14</v>
      </c>
      <c r="N22" s="53">
        <v>7.5401609421811417E-14</v>
      </c>
      <c r="O22" s="53">
        <v>1.0820951070307818E-16</v>
      </c>
      <c r="P22" s="53">
        <v>7.783994320753839E-17</v>
      </c>
      <c r="Q22" s="53">
        <v>1.626205658833802E-19</v>
      </c>
      <c r="R22" s="53">
        <v>7.4128447412627051E-15</v>
      </c>
      <c r="S22" s="53">
        <v>2.4899083189335071E-17</v>
      </c>
      <c r="T22" s="53">
        <v>2.0644274364960724E-20</v>
      </c>
      <c r="U22" s="53">
        <v>5.8011492999099487E-21</v>
      </c>
      <c r="V22" s="53">
        <v>8.1938624044573462E-21</v>
      </c>
      <c r="W22" s="53">
        <v>1.6339341623237771E-20</v>
      </c>
      <c r="X22" s="53">
        <v>3.2425741310923283E-22</v>
      </c>
      <c r="Y22" s="53">
        <v>1.706658730560838E-24</v>
      </c>
      <c r="Z22" s="53">
        <v>4.5160729314976413E-28</v>
      </c>
      <c r="AA22" s="53">
        <v>6.8762944829562821E-31</v>
      </c>
      <c r="AB22" s="53">
        <v>3.0861056057558242E-34</v>
      </c>
      <c r="AC22" s="53">
        <v>2.6933115531500069E-37</v>
      </c>
      <c r="AD22" s="53">
        <v>2.743933163421808E-40</v>
      </c>
      <c r="AE22" s="53">
        <v>9.6788154514904104E-44</v>
      </c>
      <c r="AF22" s="53">
        <v>1.0873877211173415E-47</v>
      </c>
      <c r="AG22" s="53">
        <v>9.6687484306859583E-52</v>
      </c>
      <c r="AH22" s="53">
        <v>3.1784437703111289E-56</v>
      </c>
      <c r="AI22" s="53">
        <v>9.8929779228112419E-60</v>
      </c>
      <c r="AJ22" s="53">
        <v>4.3856824860830825E-21</v>
      </c>
      <c r="AK22" s="53">
        <v>5.4641888622833149E-24</v>
      </c>
      <c r="AL22" s="53">
        <v>5.6957838968192796E-27</v>
      </c>
      <c r="AM22" s="53">
        <v>7.6886497965437394E-29</v>
      </c>
      <c r="AN22" s="53">
        <v>5.5194345167228019E-31</v>
      </c>
      <c r="AO22" s="53">
        <v>3.0075292012424423E-36</v>
      </c>
      <c r="AP22" s="53">
        <v>4.6728282532924819E-41</v>
      </c>
      <c r="AQ22" s="53">
        <v>1.1220619265612194E-46</v>
      </c>
      <c r="AR22" s="53">
        <v>5.585539221027893E-57</v>
      </c>
      <c r="AS22" s="53">
        <v>1.2516355302293297E-70</v>
      </c>
      <c r="AT22" s="53">
        <v>4.9764455003062548E-89</v>
      </c>
      <c r="AU22" s="53">
        <v>2.6730547809275419E-6</v>
      </c>
      <c r="AV22" s="53">
        <v>7.6458168866997364E-8</v>
      </c>
      <c r="AW22" s="53">
        <v>5.1412008196840987E-8</v>
      </c>
      <c r="AX22" s="53">
        <v>2.2156722000557552E-5</v>
      </c>
      <c r="AY22" s="53">
        <v>6.3854596829502411E-8</v>
      </c>
      <c r="AZ22" s="53">
        <v>3.6479414075298347E-10</v>
      </c>
      <c r="BA22" s="53">
        <v>4.0602446701884357E-11</v>
      </c>
      <c r="BB22" s="53">
        <v>1.1901581307778011E-9</v>
      </c>
      <c r="BC22" s="53">
        <v>1.1692258744289853E-8</v>
      </c>
      <c r="BD22" s="53">
        <v>3.828629384455855E-11</v>
      </c>
      <c r="BE22" s="53">
        <v>3.8109210197064791E-28</v>
      </c>
      <c r="BF22" s="53">
        <v>1.1315172126153931E-2</v>
      </c>
      <c r="BG22" s="53">
        <v>7.4984702726878819E-8</v>
      </c>
      <c r="BH22" s="53">
        <v>0</v>
      </c>
      <c r="BI22" s="53">
        <v>2.8894241220354291E-24</v>
      </c>
      <c r="BJ22" s="53">
        <v>6.3560997437192397E-28</v>
      </c>
      <c r="BK22" s="53">
        <v>5.0027557454100302E-32</v>
      </c>
      <c r="BL22" s="53">
        <v>8.5705951243833366E-36</v>
      </c>
      <c r="BM22" s="53"/>
      <c r="BN22" s="54">
        <f ca="1">SUM(OFFSET(INDIRECT(ADDRESS(7,COLUMN())),1,0):OFFSET(INDIRECT(ADDRESS(ROW()-2,COLUMN())),1,0))</f>
        <v>0</v>
      </c>
      <c r="BO22" s="55"/>
      <c r="BP22" s="55"/>
      <c r="BQ22" s="56">
        <v>44.039566397988494</v>
      </c>
      <c r="BR22" s="56">
        <v>702</v>
      </c>
      <c r="BS22" s="57">
        <v>0</v>
      </c>
      <c r="BT22" s="57">
        <v>0</v>
      </c>
      <c r="BU22" s="56">
        <v>18.575856858710189</v>
      </c>
      <c r="BV22" s="56">
        <v>-15428.993825286609</v>
      </c>
      <c r="BW22" s="58">
        <v>6.7688183701841709E-5</v>
      </c>
      <c r="BX22" s="59"/>
      <c r="BY22" s="60"/>
      <c r="BZ22" s="57">
        <v>0</v>
      </c>
      <c r="CA22" s="57">
        <v>0</v>
      </c>
      <c r="CB22" s="57">
        <v>0</v>
      </c>
      <c r="CC22" s="57">
        <v>0</v>
      </c>
      <c r="CD22" s="56">
        <v>40.074887907238065</v>
      </c>
      <c r="CE22" s="56">
        <v>10.962436260228062</v>
      </c>
      <c r="CF22" s="61">
        <v>1.3233431541920173</v>
      </c>
      <c r="CG22" s="61">
        <v>0.95672470237254259</v>
      </c>
      <c r="CH22" s="61">
        <v>1.5980341304502575E-2</v>
      </c>
      <c r="CI22" s="61">
        <v>2.0318654810863708E-2</v>
      </c>
      <c r="CJ22" s="61">
        <v>0.97309831018991755</v>
      </c>
      <c r="CK22" s="60"/>
      <c r="CL22" s="60"/>
      <c r="CM22" s="57"/>
      <c r="CN22" s="57"/>
      <c r="CO22" s="58"/>
      <c r="CP22" s="56"/>
      <c r="CQ22" s="56"/>
      <c r="CR22" s="61"/>
      <c r="CS22" s="61"/>
      <c r="CT22" s="61"/>
      <c r="CU22" s="56"/>
      <c r="CV22" s="60"/>
      <c r="CW22" s="60"/>
      <c r="CX22" s="57">
        <v>0</v>
      </c>
      <c r="CY22" s="57">
        <v>0</v>
      </c>
      <c r="CZ22" s="58">
        <v>0</v>
      </c>
      <c r="DA22" s="56">
        <v>998.35603985863088</v>
      </c>
      <c r="DB22" s="61">
        <v>0.68157129998276034</v>
      </c>
      <c r="DC22" s="61">
        <v>0.62827807583888695</v>
      </c>
      <c r="DD22" s="61">
        <v>4.2382891075029274</v>
      </c>
      <c r="DE22" s="62">
        <v>67.637459431448463</v>
      </c>
    </row>
    <row r="23" spans="1:109" ht="68.25" thickBot="1" x14ac:dyDescent="0.35">
      <c r="A23" s="49" t="s">
        <v>145</v>
      </c>
      <c r="B23" s="63"/>
      <c r="C23" s="50" t="s">
        <v>84</v>
      </c>
      <c r="D23" s="51" t="s">
        <v>98</v>
      </c>
      <c r="E23" s="63"/>
      <c r="F23" s="52">
        <v>0.57795849365319607</v>
      </c>
      <c r="G23" s="53">
        <v>8.5256826713758809E-5</v>
      </c>
      <c r="H23" s="53">
        <v>9.16144301161541E-3</v>
      </c>
      <c r="I23" s="53">
        <v>1.6366775337218491E-3</v>
      </c>
      <c r="J23" s="53">
        <v>2.141049374928583E-2</v>
      </c>
      <c r="K23" s="53">
        <v>1.2850227040032894E-2</v>
      </c>
      <c r="L23" s="53">
        <v>3.334547964113916E-2</v>
      </c>
      <c r="M23" s="53">
        <v>2.4049025105859611E-2</v>
      </c>
      <c r="N23" s="53">
        <v>4.2106343125149853E-2</v>
      </c>
      <c r="O23" s="53">
        <v>4.0196851068277521E-2</v>
      </c>
      <c r="P23" s="53">
        <v>3.1828883458353496E-2</v>
      </c>
      <c r="Q23" s="53">
        <v>5.9198360540443792E-2</v>
      </c>
      <c r="R23" s="53">
        <v>1.2346090780533613E-3</v>
      </c>
      <c r="S23" s="53">
        <v>5.1449204552429404E-3</v>
      </c>
      <c r="T23" s="53">
        <v>1.7051314685516152E-3</v>
      </c>
      <c r="U23" s="53">
        <v>1.3194515684216844E-3</v>
      </c>
      <c r="V23" s="53">
        <v>1.3182871483232591E-3</v>
      </c>
      <c r="W23" s="53">
        <v>5.5691093983824204E-4</v>
      </c>
      <c r="X23" s="53">
        <v>1.1136678387544452E-2</v>
      </c>
      <c r="Y23" s="53">
        <v>6.9355204204962512E-3</v>
      </c>
      <c r="Z23" s="53">
        <v>2.119666328328846E-3</v>
      </c>
      <c r="AA23" s="53">
        <v>2.2297842886434245E-3</v>
      </c>
      <c r="AB23" s="53">
        <v>9.4748568903398338E-4</v>
      </c>
      <c r="AC23" s="53">
        <v>5.8511606373882823E-4</v>
      </c>
      <c r="AD23" s="53">
        <v>3.1358669546778897E-4</v>
      </c>
      <c r="AE23" s="53">
        <v>1.1741082972168185E-4</v>
      </c>
      <c r="AF23" s="53">
        <v>3.2476819475027941E-5</v>
      </c>
      <c r="AG23" s="53">
        <v>4.6849575246643598E-6</v>
      </c>
      <c r="AH23" s="53">
        <v>4.2399829645234153E-7</v>
      </c>
      <c r="AI23" s="53">
        <v>7.4135391514636715E-8</v>
      </c>
      <c r="AJ23" s="53">
        <v>5.5948817593025016E-2</v>
      </c>
      <c r="AK23" s="53">
        <v>2.4165580807034664E-2</v>
      </c>
      <c r="AL23" s="53">
        <v>3.5657578419026558E-3</v>
      </c>
      <c r="AM23" s="53">
        <v>2.9811711256450798E-3</v>
      </c>
      <c r="AN23" s="53">
        <v>2.4044485088632063E-3</v>
      </c>
      <c r="AO23" s="53">
        <v>3.3740051718919047E-4</v>
      </c>
      <c r="AP23" s="53">
        <v>5.4676533362250195E-5</v>
      </c>
      <c r="AQ23" s="53">
        <v>2.2416877244266031E-6</v>
      </c>
      <c r="AR23" s="53">
        <v>3.7650283643003738E-9</v>
      </c>
      <c r="AS23" s="53">
        <v>2.226696863390579E-11</v>
      </c>
      <c r="AT23" s="53">
        <v>3.7055006493781323E-14</v>
      </c>
      <c r="AU23" s="53">
        <v>5.6163381328489006E-5</v>
      </c>
      <c r="AV23" s="53">
        <v>4.779705908064671E-5</v>
      </c>
      <c r="AW23" s="53">
        <v>3.5610061957866253E-5</v>
      </c>
      <c r="AX23" s="53">
        <v>1.0622405909687719E-4</v>
      </c>
      <c r="AY23" s="53">
        <v>9.5307852420811658E-4</v>
      </c>
      <c r="AZ23" s="53">
        <v>3.3081824779092222E-5</v>
      </c>
      <c r="BA23" s="53">
        <v>1.5211909077440255E-5</v>
      </c>
      <c r="BB23" s="53">
        <v>3.7751811718832922E-4</v>
      </c>
      <c r="BC23" s="53">
        <v>1.0409141219955218E-4</v>
      </c>
      <c r="BD23" s="53">
        <v>4.5194841690891839E-4</v>
      </c>
      <c r="BE23" s="53">
        <v>1.750630383021282E-27</v>
      </c>
      <c r="BF23" s="53">
        <v>2.5807393907339446E-3</v>
      </c>
      <c r="BG23" s="53">
        <v>1.3804435678046149E-4</v>
      </c>
      <c r="BH23" s="53">
        <v>0</v>
      </c>
      <c r="BI23" s="53">
        <v>1.141113781103365E-2</v>
      </c>
      <c r="BJ23" s="53">
        <v>3.7650663179750613E-3</v>
      </c>
      <c r="BK23" s="53">
        <v>5.0986000788051482E-4</v>
      </c>
      <c r="BL23" s="53">
        <v>4.2457492180845329E-4</v>
      </c>
      <c r="BM23" s="53"/>
      <c r="BN23" s="54">
        <f ca="1">SUM(OFFSET(INDIRECT(ADDRESS(7,COLUMN())),1,0):OFFSET(INDIRECT(ADDRESS(ROW()-2,COLUMN())),1,0))</f>
        <v>0</v>
      </c>
      <c r="BO23" s="55"/>
      <c r="BP23" s="55"/>
      <c r="BQ23" s="56">
        <v>43.024289051917549</v>
      </c>
      <c r="BR23" s="56">
        <v>702</v>
      </c>
      <c r="BS23" s="57">
        <v>16.910141526946404</v>
      </c>
      <c r="BT23" s="57">
        <v>716.05780359479002</v>
      </c>
      <c r="BU23" s="56">
        <v>42.344873486348291</v>
      </c>
      <c r="BV23" s="56">
        <v>-5653.3370722721438</v>
      </c>
      <c r="BW23" s="58">
        <v>3.9805461784563567E-2</v>
      </c>
      <c r="BX23" s="59"/>
      <c r="BY23" s="60"/>
      <c r="BZ23" s="57">
        <v>0.67311599232242647</v>
      </c>
      <c r="CA23" s="57">
        <v>23.241500711480736</v>
      </c>
      <c r="CB23" s="57">
        <v>15.915448001044101</v>
      </c>
      <c r="CC23" s="57">
        <v>1.3489140340602128E-2</v>
      </c>
      <c r="CD23" s="56">
        <v>34.528225412222746</v>
      </c>
      <c r="CE23" s="56">
        <v>9.7089029386848242</v>
      </c>
      <c r="CF23" s="61">
        <v>1.1992472554555067</v>
      </c>
      <c r="CG23" s="61">
        <v>1.7637071137240716</v>
      </c>
      <c r="CH23" s="61">
        <v>1.1230918220476858E-2</v>
      </c>
      <c r="CI23" s="61">
        <v>2.5041565774910492E-2</v>
      </c>
      <c r="CJ23" s="61">
        <v>0.94970325116313625</v>
      </c>
      <c r="CK23" s="60"/>
      <c r="CL23" s="60"/>
      <c r="CM23" s="57">
        <v>6.431495847330023</v>
      </c>
      <c r="CN23" s="57">
        <v>514.1476901155952</v>
      </c>
      <c r="CO23" s="58">
        <v>0.78956593040726086</v>
      </c>
      <c r="CP23" s="56">
        <v>79.942163117315701</v>
      </c>
      <c r="CQ23" s="56">
        <v>651.17765384126449</v>
      </c>
      <c r="CR23" s="61">
        <v>2.2287213719614094</v>
      </c>
      <c r="CS23" s="61">
        <v>0.2473711897234559</v>
      </c>
      <c r="CT23" s="61">
        <v>0.10226851751207446</v>
      </c>
      <c r="CU23" s="56">
        <v>14.207132649743469</v>
      </c>
      <c r="CV23" s="60"/>
      <c r="CW23" s="60"/>
      <c r="CX23" s="57">
        <v>9.805529687293955</v>
      </c>
      <c r="CY23" s="57">
        <v>178.66861276771445</v>
      </c>
      <c r="CZ23" s="58">
        <v>0.17940719696050578</v>
      </c>
      <c r="DA23" s="56">
        <v>995.88319640848113</v>
      </c>
      <c r="DB23" s="61">
        <v>0.67195931701291933</v>
      </c>
      <c r="DC23" s="61">
        <v>0.63260638377433009</v>
      </c>
      <c r="DD23" s="61">
        <v>4.288203495952688</v>
      </c>
      <c r="DE23" s="62">
        <v>68.540990318066676</v>
      </c>
    </row>
    <row r="24" spans="1:109" ht="45.75" thickBot="1" x14ac:dyDescent="0.35">
      <c r="A24" s="33" t="s">
        <v>146</v>
      </c>
      <c r="B24" s="63"/>
      <c r="C24" s="50" t="s">
        <v>84</v>
      </c>
      <c r="D24" s="51" t="s">
        <v>99</v>
      </c>
      <c r="E24" s="37" t="s">
        <v>100</v>
      </c>
      <c r="F24" s="52">
        <v>3.4028284283690738E-4</v>
      </c>
      <c r="G24" s="53">
        <v>1.6909376527974266E-3</v>
      </c>
      <c r="H24" s="53">
        <v>2.0989289401983455E-2</v>
      </c>
      <c r="I24" s="53">
        <v>4.8358456220903446E-3</v>
      </c>
      <c r="J24" s="53">
        <v>0.16585449774702249</v>
      </c>
      <c r="K24" s="53">
        <v>5.5918024651335677E-2</v>
      </c>
      <c r="L24" s="53">
        <v>8.5278752579549824E-2</v>
      </c>
      <c r="M24" s="53">
        <v>3.9185119269649786E-2</v>
      </c>
      <c r="N24" s="53">
        <v>6.2928367658191889E-2</v>
      </c>
      <c r="O24" s="53">
        <v>5.1892130392617426E-2</v>
      </c>
      <c r="P24" s="53">
        <v>4.0577804012009035E-2</v>
      </c>
      <c r="Q24" s="53">
        <v>7.7463860766021173E-2</v>
      </c>
      <c r="R24" s="53">
        <v>1.8253145870628098E-3</v>
      </c>
      <c r="S24" s="53">
        <v>9.127010344005624E-3</v>
      </c>
      <c r="T24" s="53">
        <v>4.9178313750550522E-3</v>
      </c>
      <c r="U24" s="53">
        <v>4.1055303541507283E-3</v>
      </c>
      <c r="V24" s="53">
        <v>4.1062558415494964E-3</v>
      </c>
      <c r="W24" s="53">
        <v>1.8163399143438031E-3</v>
      </c>
      <c r="X24" s="53">
        <v>2.1879913821723641E-2</v>
      </c>
      <c r="Y24" s="53">
        <v>1.5318053517120914E-2</v>
      </c>
      <c r="Z24" s="53">
        <v>7.6029956128205248E-3</v>
      </c>
      <c r="AA24" s="53">
        <v>1.501946690173642E-2</v>
      </c>
      <c r="AB24" s="53">
        <v>1.452811047015189E-2</v>
      </c>
      <c r="AC24" s="53">
        <v>1.490550036534098E-2</v>
      </c>
      <c r="AD24" s="53">
        <v>1.2015935895432341E-2</v>
      </c>
      <c r="AE24" s="53">
        <v>8.0782018226245762E-3</v>
      </c>
      <c r="AF24" s="53">
        <v>5.9691084875334345E-3</v>
      </c>
      <c r="AG24" s="53">
        <v>2.5751191089704683E-3</v>
      </c>
      <c r="AH24" s="53">
        <v>1.2334022323450191E-3</v>
      </c>
      <c r="AI24" s="53">
        <v>7.1495557306821157E-4</v>
      </c>
      <c r="AJ24" s="53">
        <v>9.0575243177805423E-2</v>
      </c>
      <c r="AK24" s="53">
        <v>5.8215537979875207E-2</v>
      </c>
      <c r="AL24" s="53">
        <v>1.3090738817566377E-2</v>
      </c>
      <c r="AM24" s="53">
        <v>1.6330929551834995E-2</v>
      </c>
      <c r="AN24" s="53">
        <v>2.8973287960328678E-2</v>
      </c>
      <c r="AO24" s="53">
        <v>1.7988979346068888E-2</v>
      </c>
      <c r="AP24" s="53">
        <v>1.3077112084996385E-2</v>
      </c>
      <c r="AQ24" s="53">
        <v>4.2193153509490332E-3</v>
      </c>
      <c r="AR24" s="53">
        <v>7.7987951185026804E-4</v>
      </c>
      <c r="AS24" s="53">
        <v>2.3996294605144799E-4</v>
      </c>
      <c r="AT24" s="53">
        <v>1.9996912214840381E-5</v>
      </c>
      <c r="AU24" s="53">
        <v>7.5750788039746791E-5</v>
      </c>
      <c r="AV24" s="53">
        <v>6.2786702514889867E-5</v>
      </c>
      <c r="AW24" s="53">
        <v>4.5692843914329689E-5</v>
      </c>
      <c r="AX24" s="53">
        <v>1.9321610131171682E-4</v>
      </c>
      <c r="AY24" s="53">
        <v>1.3004667638445188E-3</v>
      </c>
      <c r="AZ24" s="53">
        <v>5.075346168243691E-5</v>
      </c>
      <c r="BA24" s="53">
        <v>2.3779287187200345E-5</v>
      </c>
      <c r="BB24" s="53">
        <v>7.0159216046242071E-4</v>
      </c>
      <c r="BC24" s="53">
        <v>1.9907086000006674E-4</v>
      </c>
      <c r="BD24" s="53">
        <v>1.1403614853135011E-3</v>
      </c>
      <c r="BE24" s="53">
        <v>0</v>
      </c>
      <c r="BF24" s="53">
        <v>1.5870850462190514E-6</v>
      </c>
      <c r="BG24" s="53">
        <v>0</v>
      </c>
      <c r="BH24" s="53">
        <v>0</v>
      </c>
      <c r="BI24" s="53">
        <v>0</v>
      </c>
      <c r="BJ24" s="53">
        <v>0</v>
      </c>
      <c r="BK24" s="53">
        <v>0</v>
      </c>
      <c r="BL24" s="53">
        <v>0</v>
      </c>
      <c r="BM24" s="53"/>
      <c r="BN24" s="54">
        <f ca="1">SUM(OFFSET(INDIRECT(ADDRESS(7,COLUMN())),1,0):OFFSET(INDIRECT(ADDRESS(ROW()-2,COLUMN())),1,0))</f>
        <v>0</v>
      </c>
      <c r="BO24" s="55"/>
      <c r="BP24" s="55"/>
      <c r="BQ24" s="56">
        <v>19.952750120542021</v>
      </c>
      <c r="BR24" s="56">
        <v>3970</v>
      </c>
      <c r="BS24" s="57">
        <v>1092.9153465332263</v>
      </c>
      <c r="BT24" s="57">
        <v>86855.542485669241</v>
      </c>
      <c r="BU24" s="56">
        <v>79.471427280419007</v>
      </c>
      <c r="BV24" s="56">
        <v>-2400.6515645219697</v>
      </c>
      <c r="BW24" s="58">
        <v>0</v>
      </c>
      <c r="BX24" s="59"/>
      <c r="BY24" s="60"/>
      <c r="BZ24" s="57">
        <v>0</v>
      </c>
      <c r="CA24" s="57">
        <v>0</v>
      </c>
      <c r="CB24" s="57">
        <v>0</v>
      </c>
      <c r="CC24" s="57">
        <v>0</v>
      </c>
      <c r="CD24" s="56">
        <v>20.256137737060421</v>
      </c>
      <c r="CE24" s="56">
        <v>37.569309328839772</v>
      </c>
      <c r="CF24" s="61">
        <v>1.4541275827730862</v>
      </c>
      <c r="CG24" s="61">
        <v>2.2557204638190815</v>
      </c>
      <c r="CH24" s="61">
        <v>1.2332611727209442E-2</v>
      </c>
      <c r="CI24" s="61">
        <v>3.3509895215761878E-2</v>
      </c>
      <c r="CJ24" s="61">
        <v>0.87834939849766624</v>
      </c>
      <c r="CK24" s="60"/>
      <c r="CL24" s="60"/>
      <c r="CM24" s="57">
        <v>1092.9153465332263</v>
      </c>
      <c r="CN24" s="57">
        <v>86855.542485669241</v>
      </c>
      <c r="CO24" s="58">
        <v>126.75571053457124</v>
      </c>
      <c r="CP24" s="56">
        <v>79.471427280419007</v>
      </c>
      <c r="CQ24" s="56">
        <v>685.21995671335321</v>
      </c>
      <c r="CR24" s="61">
        <v>2.0963186660336297</v>
      </c>
      <c r="CS24" s="61">
        <v>0.3771084178844521</v>
      </c>
      <c r="CT24" s="61">
        <v>0.10486174775917056</v>
      </c>
      <c r="CU24" s="56">
        <v>14.711119715111842</v>
      </c>
      <c r="CV24" s="60"/>
      <c r="CW24" s="60"/>
      <c r="CX24" s="57">
        <v>0</v>
      </c>
      <c r="CY24" s="57">
        <v>0</v>
      </c>
      <c r="CZ24" s="58">
        <v>0</v>
      </c>
      <c r="DA24" s="56">
        <v>1053.7475667724507</v>
      </c>
      <c r="DB24" s="61">
        <v>1.8716720623260266</v>
      </c>
      <c r="DC24" s="61">
        <v>0.55451092972281546</v>
      </c>
      <c r="DD24" s="61">
        <v>3.7005334971020236</v>
      </c>
      <c r="DE24" s="62">
        <v>64.034538947778927</v>
      </c>
    </row>
    <row r="25" spans="1:109" ht="34.5" thickBot="1" x14ac:dyDescent="0.35">
      <c r="A25" s="49" t="s">
        <v>147</v>
      </c>
      <c r="B25" s="63"/>
      <c r="C25" s="50" t="s">
        <v>84</v>
      </c>
      <c r="D25" s="51" t="s">
        <v>101</v>
      </c>
      <c r="E25" s="63"/>
      <c r="F25" s="52">
        <v>3.4028284283690738E-4</v>
      </c>
      <c r="G25" s="53">
        <v>1.6909376527974266E-3</v>
      </c>
      <c r="H25" s="53">
        <v>2.0989289401983455E-2</v>
      </c>
      <c r="I25" s="53">
        <v>4.8358456220903446E-3</v>
      </c>
      <c r="J25" s="53">
        <v>0.16585449774702249</v>
      </c>
      <c r="K25" s="53">
        <v>5.5918024651335677E-2</v>
      </c>
      <c r="L25" s="53">
        <v>8.5278752579549824E-2</v>
      </c>
      <c r="M25" s="53">
        <v>3.9185119269649786E-2</v>
      </c>
      <c r="N25" s="53">
        <v>6.2928367658191889E-2</v>
      </c>
      <c r="O25" s="53">
        <v>5.1892130392617426E-2</v>
      </c>
      <c r="P25" s="53">
        <v>4.0577804012009035E-2</v>
      </c>
      <c r="Q25" s="53">
        <v>7.7463860766021173E-2</v>
      </c>
      <c r="R25" s="53">
        <v>1.8253145870628098E-3</v>
      </c>
      <c r="S25" s="53">
        <v>9.127010344005624E-3</v>
      </c>
      <c r="T25" s="53">
        <v>4.9178313750550522E-3</v>
      </c>
      <c r="U25" s="53">
        <v>4.1055303541507283E-3</v>
      </c>
      <c r="V25" s="53">
        <v>4.1062558415494964E-3</v>
      </c>
      <c r="W25" s="53">
        <v>1.8163399143438031E-3</v>
      </c>
      <c r="X25" s="53">
        <v>2.1879913821723641E-2</v>
      </c>
      <c r="Y25" s="53">
        <v>1.5318053517120914E-2</v>
      </c>
      <c r="Z25" s="53">
        <v>7.6029956128205248E-3</v>
      </c>
      <c r="AA25" s="53">
        <v>1.501946690173642E-2</v>
      </c>
      <c r="AB25" s="53">
        <v>1.452811047015189E-2</v>
      </c>
      <c r="AC25" s="53">
        <v>1.490550036534098E-2</v>
      </c>
      <c r="AD25" s="53">
        <v>1.2015935895432341E-2</v>
      </c>
      <c r="AE25" s="53">
        <v>8.0782018226245762E-3</v>
      </c>
      <c r="AF25" s="53">
        <v>5.9691084875334345E-3</v>
      </c>
      <c r="AG25" s="53">
        <v>2.5751191089704683E-3</v>
      </c>
      <c r="AH25" s="53">
        <v>1.2334022323450191E-3</v>
      </c>
      <c r="AI25" s="53">
        <v>7.1495557306821157E-4</v>
      </c>
      <c r="AJ25" s="53">
        <v>9.0575243177805423E-2</v>
      </c>
      <c r="AK25" s="53">
        <v>5.8215537979875207E-2</v>
      </c>
      <c r="AL25" s="53">
        <v>1.3090738817566377E-2</v>
      </c>
      <c r="AM25" s="53">
        <v>1.6330929551834995E-2</v>
      </c>
      <c r="AN25" s="53">
        <v>2.8973287960328678E-2</v>
      </c>
      <c r="AO25" s="53">
        <v>1.7988979346068888E-2</v>
      </c>
      <c r="AP25" s="53">
        <v>1.3077112084996385E-2</v>
      </c>
      <c r="AQ25" s="53">
        <v>4.2193153509490332E-3</v>
      </c>
      <c r="AR25" s="53">
        <v>7.7987951185026804E-4</v>
      </c>
      <c r="AS25" s="53">
        <v>2.3996294605144799E-4</v>
      </c>
      <c r="AT25" s="53">
        <v>1.9996912214840381E-5</v>
      </c>
      <c r="AU25" s="53">
        <v>7.5750788039746791E-5</v>
      </c>
      <c r="AV25" s="53">
        <v>6.2786702514889867E-5</v>
      </c>
      <c r="AW25" s="53">
        <v>4.5692843914329689E-5</v>
      </c>
      <c r="AX25" s="53">
        <v>1.9321610131171682E-4</v>
      </c>
      <c r="AY25" s="53">
        <v>1.3004667638445188E-3</v>
      </c>
      <c r="AZ25" s="53">
        <v>5.075346168243691E-5</v>
      </c>
      <c r="BA25" s="53">
        <v>2.3779287187200345E-5</v>
      </c>
      <c r="BB25" s="53">
        <v>7.0159216046242071E-4</v>
      </c>
      <c r="BC25" s="53">
        <v>1.9907086000006674E-4</v>
      </c>
      <c r="BD25" s="53">
        <v>1.1403614853135011E-3</v>
      </c>
      <c r="BE25" s="53">
        <v>0</v>
      </c>
      <c r="BF25" s="53">
        <v>1.5870850462190514E-6</v>
      </c>
      <c r="BG25" s="53">
        <v>0</v>
      </c>
      <c r="BH25" s="53">
        <v>0</v>
      </c>
      <c r="BI25" s="53">
        <v>0</v>
      </c>
      <c r="BJ25" s="53">
        <v>0</v>
      </c>
      <c r="BK25" s="53">
        <v>0</v>
      </c>
      <c r="BL25" s="53">
        <v>0</v>
      </c>
      <c r="BM25" s="53"/>
      <c r="BN25" s="54">
        <f ca="1">SUM(OFFSET(INDIRECT(ADDRESS(7,COLUMN())),1,0):OFFSET(INDIRECT(ADDRESS(ROW()-2,COLUMN())),1,0))</f>
        <v>0</v>
      </c>
      <c r="BO25" s="55"/>
      <c r="BP25" s="55"/>
      <c r="BQ25" s="56">
        <v>19.893996387276673</v>
      </c>
      <c r="BR25" s="56">
        <v>3920</v>
      </c>
      <c r="BS25" s="57">
        <v>1092.9153465332263</v>
      </c>
      <c r="BT25" s="57">
        <v>86855.542485669241</v>
      </c>
      <c r="BU25" s="56">
        <v>79.471427280419007</v>
      </c>
      <c r="BV25" s="56">
        <v>-2400.6512699768282</v>
      </c>
      <c r="BW25" s="58">
        <v>2.8677865818421289E-3</v>
      </c>
      <c r="BX25" s="59"/>
      <c r="BY25" s="60"/>
      <c r="BZ25" s="57">
        <v>3.1342479658773268</v>
      </c>
      <c r="CA25" s="57">
        <v>63.530485762024476</v>
      </c>
      <c r="CB25" s="57">
        <v>74.107525437316639</v>
      </c>
      <c r="CC25" s="57">
        <v>6.2809844300526524E-2</v>
      </c>
      <c r="CD25" s="56">
        <v>20.269770118281389</v>
      </c>
      <c r="CE25" s="56">
        <v>37.083947847075102</v>
      </c>
      <c r="CF25" s="61">
        <v>1.4515436240670858</v>
      </c>
      <c r="CG25" s="61">
        <v>2.2510705830102786</v>
      </c>
      <c r="CH25" s="61">
        <v>1.2310440122018399E-2</v>
      </c>
      <c r="CI25" s="61">
        <v>3.3437156174278039E-2</v>
      </c>
      <c r="CJ25" s="61">
        <v>0.87940587932850756</v>
      </c>
      <c r="CK25" s="60"/>
      <c r="CL25" s="60"/>
      <c r="CM25" s="57">
        <v>1089.7810985673489</v>
      </c>
      <c r="CN25" s="57">
        <v>86792.017478725887</v>
      </c>
      <c r="CO25" s="58">
        <v>126.56146078685239</v>
      </c>
      <c r="CP25" s="56">
        <v>79.641698312463518</v>
      </c>
      <c r="CQ25" s="56">
        <v>685.76971962180539</v>
      </c>
      <c r="CR25" s="61">
        <v>2.095174535813765</v>
      </c>
      <c r="CS25" s="61">
        <v>0.37872394467341031</v>
      </c>
      <c r="CT25" s="61">
        <v>0.1049891837611429</v>
      </c>
      <c r="CU25" s="56">
        <v>14.756641777384294</v>
      </c>
      <c r="CV25" s="60"/>
      <c r="CW25" s="60"/>
      <c r="CX25" s="57">
        <v>9.7759478531166512E-5</v>
      </c>
      <c r="CY25" s="57">
        <v>2.2902670959756197E-3</v>
      </c>
      <c r="CZ25" s="58">
        <v>2.7319902249127241E-6</v>
      </c>
      <c r="DA25" s="56">
        <v>838.3145280282929</v>
      </c>
      <c r="DB25" s="61">
        <v>1.6081687302602456</v>
      </c>
      <c r="DC25" s="61">
        <v>0.55450821685252616</v>
      </c>
      <c r="DD25" s="61">
        <v>3.7010796172864349</v>
      </c>
      <c r="DE25" s="62">
        <v>64.050900091477629</v>
      </c>
    </row>
    <row r="26" spans="1:109" ht="23.25" thickBot="1" x14ac:dyDescent="0.35">
      <c r="A26" s="33" t="s">
        <v>148</v>
      </c>
      <c r="B26" s="63"/>
      <c r="C26" s="50" t="s">
        <v>84</v>
      </c>
      <c r="D26" s="51" t="s">
        <v>102</v>
      </c>
      <c r="E26" s="63"/>
      <c r="F26" s="52">
        <v>3.4028284283690738E-4</v>
      </c>
      <c r="G26" s="53">
        <v>1.6909376527974266E-3</v>
      </c>
      <c r="H26" s="53">
        <v>2.0989289401983455E-2</v>
      </c>
      <c r="I26" s="53">
        <v>4.8358456220903446E-3</v>
      </c>
      <c r="J26" s="53">
        <v>0.16585449774702249</v>
      </c>
      <c r="K26" s="53">
        <v>5.5918024651335677E-2</v>
      </c>
      <c r="L26" s="53">
        <v>8.5278752579549824E-2</v>
      </c>
      <c r="M26" s="53">
        <v>3.9185119269649786E-2</v>
      </c>
      <c r="N26" s="53">
        <v>6.2928367658191889E-2</v>
      </c>
      <c r="O26" s="53">
        <v>5.1892130392617426E-2</v>
      </c>
      <c r="P26" s="53">
        <v>4.0577804012009035E-2</v>
      </c>
      <c r="Q26" s="53">
        <v>7.7463860766021173E-2</v>
      </c>
      <c r="R26" s="53">
        <v>1.8253145870628098E-3</v>
      </c>
      <c r="S26" s="53">
        <v>9.127010344005624E-3</v>
      </c>
      <c r="T26" s="53">
        <v>4.9178313750550522E-3</v>
      </c>
      <c r="U26" s="53">
        <v>4.1055303541507283E-3</v>
      </c>
      <c r="V26" s="53">
        <v>4.1062558415494964E-3</v>
      </c>
      <c r="W26" s="53">
        <v>1.8163399143438031E-3</v>
      </c>
      <c r="X26" s="53">
        <v>2.1879913821723641E-2</v>
      </c>
      <c r="Y26" s="53">
        <v>1.5318053517120914E-2</v>
      </c>
      <c r="Z26" s="53">
        <v>7.6029956128205248E-3</v>
      </c>
      <c r="AA26" s="53">
        <v>1.501946690173642E-2</v>
      </c>
      <c r="AB26" s="53">
        <v>1.452811047015189E-2</v>
      </c>
      <c r="AC26" s="53">
        <v>1.490550036534098E-2</v>
      </c>
      <c r="AD26" s="53">
        <v>1.2015935895432341E-2</v>
      </c>
      <c r="AE26" s="53">
        <v>8.0782018226245762E-3</v>
      </c>
      <c r="AF26" s="53">
        <v>5.9691084875334345E-3</v>
      </c>
      <c r="AG26" s="53">
        <v>2.5751191089704683E-3</v>
      </c>
      <c r="AH26" s="53">
        <v>1.2334022323450191E-3</v>
      </c>
      <c r="AI26" s="53">
        <v>7.1495557306821157E-4</v>
      </c>
      <c r="AJ26" s="53">
        <v>9.0575243177805423E-2</v>
      </c>
      <c r="AK26" s="53">
        <v>5.8215537979875207E-2</v>
      </c>
      <c r="AL26" s="53">
        <v>1.3090738817566377E-2</v>
      </c>
      <c r="AM26" s="53">
        <v>1.6330929551834995E-2</v>
      </c>
      <c r="AN26" s="53">
        <v>2.8973287960328678E-2</v>
      </c>
      <c r="AO26" s="53">
        <v>1.7988979346068888E-2</v>
      </c>
      <c r="AP26" s="53">
        <v>1.3077112084996385E-2</v>
      </c>
      <c r="AQ26" s="53">
        <v>4.2193153509490332E-3</v>
      </c>
      <c r="AR26" s="53">
        <v>7.7987951185026804E-4</v>
      </c>
      <c r="AS26" s="53">
        <v>2.3996294605144799E-4</v>
      </c>
      <c r="AT26" s="53">
        <v>1.9996912214840381E-5</v>
      </c>
      <c r="AU26" s="53">
        <v>7.5750788039746791E-5</v>
      </c>
      <c r="AV26" s="53">
        <v>6.2786702514889867E-5</v>
      </c>
      <c r="AW26" s="53">
        <v>4.5692843914329689E-5</v>
      </c>
      <c r="AX26" s="53">
        <v>1.9321610131171682E-4</v>
      </c>
      <c r="AY26" s="53">
        <v>1.3004667638445188E-3</v>
      </c>
      <c r="AZ26" s="53">
        <v>5.075346168243691E-5</v>
      </c>
      <c r="BA26" s="53">
        <v>2.3779287187200345E-5</v>
      </c>
      <c r="BB26" s="53">
        <v>7.0159216046242071E-4</v>
      </c>
      <c r="BC26" s="53">
        <v>1.9907086000006674E-4</v>
      </c>
      <c r="BD26" s="53">
        <v>1.1403614853135011E-3</v>
      </c>
      <c r="BE26" s="53">
        <v>0</v>
      </c>
      <c r="BF26" s="53">
        <v>1.5870850462190514E-6</v>
      </c>
      <c r="BG26" s="53">
        <v>0</v>
      </c>
      <c r="BH26" s="53">
        <v>0</v>
      </c>
      <c r="BI26" s="53">
        <v>0</v>
      </c>
      <c r="BJ26" s="53">
        <v>0</v>
      </c>
      <c r="BK26" s="53">
        <v>0</v>
      </c>
      <c r="BL26" s="53">
        <v>0</v>
      </c>
      <c r="BM26" s="53"/>
      <c r="BN26" s="54">
        <f ca="1">SUM(OFFSET(INDIRECT(ADDRESS(7,COLUMN())),1,0):OFFSET(INDIRECT(ADDRESS(ROW()-2,COLUMN())),1,0))</f>
        <v>0</v>
      </c>
      <c r="BO26" s="55"/>
      <c r="BP26" s="55"/>
      <c r="BQ26" s="56">
        <v>11.40719670398795</v>
      </c>
      <c r="BR26" s="56">
        <v>752</v>
      </c>
      <c r="BS26" s="57">
        <v>1092.9153465332263</v>
      </c>
      <c r="BT26" s="57">
        <v>86855.542485669241</v>
      </c>
      <c r="BU26" s="56">
        <v>79.471427280419007</v>
      </c>
      <c r="BV26" s="56">
        <v>-2400.6515573961601</v>
      </c>
      <c r="BW26" s="58">
        <v>0.21626279636278278</v>
      </c>
      <c r="BX26" s="59"/>
      <c r="BY26" s="60"/>
      <c r="BZ26" s="57">
        <v>236.35692902907533</v>
      </c>
      <c r="CA26" s="57">
        <v>5772.0759876972334</v>
      </c>
      <c r="CB26" s="57">
        <v>5588.5262815845135</v>
      </c>
      <c r="CC26" s="57">
        <v>4.7365562882358967</v>
      </c>
      <c r="CD26" s="56">
        <v>24.421014486049547</v>
      </c>
      <c r="CE26" s="56">
        <v>8.0743617487423247</v>
      </c>
      <c r="CF26" s="61">
        <v>1.273430840409929</v>
      </c>
      <c r="CG26" s="61">
        <v>1.8458226750505988</v>
      </c>
      <c r="CH26" s="61">
        <v>1.0782764321933681E-2</v>
      </c>
      <c r="CI26" s="61">
        <v>2.6389358099332381E-2</v>
      </c>
      <c r="CJ26" s="61">
        <v>0.96134003677017577</v>
      </c>
      <c r="CK26" s="60"/>
      <c r="CL26" s="60"/>
      <c r="CM26" s="57">
        <v>856.55841750415107</v>
      </c>
      <c r="CN26" s="57">
        <v>81083.466497972055</v>
      </c>
      <c r="CO26" s="58">
        <v>111.59515797257194</v>
      </c>
      <c r="CP26" s="56">
        <v>94.661922457354294</v>
      </c>
      <c r="CQ26" s="56">
        <v>726.58588393145953</v>
      </c>
      <c r="CR26" s="61">
        <v>1.9928135748686313</v>
      </c>
      <c r="CS26" s="61">
        <v>0.56529739513306321</v>
      </c>
      <c r="CT26" s="61">
        <v>0.11743965867540586</v>
      </c>
      <c r="CU26" s="56">
        <v>19.192694048531656</v>
      </c>
      <c r="CV26" s="60"/>
      <c r="CW26" s="60"/>
      <c r="CX26" s="57"/>
      <c r="CY26" s="57"/>
      <c r="CZ26" s="58"/>
      <c r="DA26" s="56"/>
      <c r="DB26" s="61"/>
      <c r="DC26" s="61"/>
      <c r="DD26" s="61"/>
      <c r="DE26" s="62"/>
    </row>
    <row r="27" spans="1:109" ht="57" thickBot="1" x14ac:dyDescent="0.35">
      <c r="A27" s="49" t="s">
        <v>149</v>
      </c>
      <c r="B27" s="34"/>
      <c r="C27" s="50" t="s">
        <v>84</v>
      </c>
      <c r="D27" s="51" t="s">
        <v>103</v>
      </c>
      <c r="E27" s="37"/>
      <c r="F27" s="52">
        <v>3.4028284283690738E-4</v>
      </c>
      <c r="G27" s="53">
        <v>1.6909376527974266E-3</v>
      </c>
      <c r="H27" s="53">
        <v>2.0989289401983455E-2</v>
      </c>
      <c r="I27" s="53">
        <v>4.8358456220903446E-3</v>
      </c>
      <c r="J27" s="53">
        <v>0.16585449774702249</v>
      </c>
      <c r="K27" s="53">
        <v>5.5918024651335677E-2</v>
      </c>
      <c r="L27" s="53">
        <v>8.5278752579549824E-2</v>
      </c>
      <c r="M27" s="53">
        <v>3.9185119269649786E-2</v>
      </c>
      <c r="N27" s="53">
        <v>6.2928367658191889E-2</v>
      </c>
      <c r="O27" s="53">
        <v>5.1892130392617426E-2</v>
      </c>
      <c r="P27" s="53">
        <v>4.0577804012009035E-2</v>
      </c>
      <c r="Q27" s="53">
        <v>7.7463860766021173E-2</v>
      </c>
      <c r="R27" s="53">
        <v>1.8253145870628098E-3</v>
      </c>
      <c r="S27" s="53">
        <v>9.127010344005624E-3</v>
      </c>
      <c r="T27" s="53">
        <v>4.9178313750550522E-3</v>
      </c>
      <c r="U27" s="53">
        <v>4.1055303541507283E-3</v>
      </c>
      <c r="V27" s="53">
        <v>4.1062558415494964E-3</v>
      </c>
      <c r="W27" s="53">
        <v>1.8163399143438031E-3</v>
      </c>
      <c r="X27" s="53">
        <v>2.1879913821723641E-2</v>
      </c>
      <c r="Y27" s="53">
        <v>1.5318053517120914E-2</v>
      </c>
      <c r="Z27" s="53">
        <v>7.6029956128205248E-3</v>
      </c>
      <c r="AA27" s="53">
        <v>1.501946690173642E-2</v>
      </c>
      <c r="AB27" s="53">
        <v>1.452811047015189E-2</v>
      </c>
      <c r="AC27" s="53">
        <v>1.490550036534098E-2</v>
      </c>
      <c r="AD27" s="53">
        <v>1.2015935895432341E-2</v>
      </c>
      <c r="AE27" s="53">
        <v>8.0782018226245762E-3</v>
      </c>
      <c r="AF27" s="53">
        <v>5.9691084875334345E-3</v>
      </c>
      <c r="AG27" s="53">
        <v>2.5751191089704683E-3</v>
      </c>
      <c r="AH27" s="53">
        <v>1.2334022323450191E-3</v>
      </c>
      <c r="AI27" s="53">
        <v>7.1495557306821157E-4</v>
      </c>
      <c r="AJ27" s="53">
        <v>9.0575243177805423E-2</v>
      </c>
      <c r="AK27" s="53">
        <v>5.8215537979875207E-2</v>
      </c>
      <c r="AL27" s="53">
        <v>1.3090738817566377E-2</v>
      </c>
      <c r="AM27" s="53">
        <v>1.6330929551834995E-2</v>
      </c>
      <c r="AN27" s="53">
        <v>2.8973287960328678E-2</v>
      </c>
      <c r="AO27" s="53">
        <v>1.7988979346068888E-2</v>
      </c>
      <c r="AP27" s="53">
        <v>1.3077112084996385E-2</v>
      </c>
      <c r="AQ27" s="53">
        <v>4.2193153509490332E-3</v>
      </c>
      <c r="AR27" s="53">
        <v>7.7987951185026804E-4</v>
      </c>
      <c r="AS27" s="53">
        <v>2.3996294605144799E-4</v>
      </c>
      <c r="AT27" s="53">
        <v>1.9996912214840381E-5</v>
      </c>
      <c r="AU27" s="53">
        <v>7.5750788039746791E-5</v>
      </c>
      <c r="AV27" s="53">
        <v>6.2786702514889867E-5</v>
      </c>
      <c r="AW27" s="53">
        <v>4.5692843914329689E-5</v>
      </c>
      <c r="AX27" s="53">
        <v>1.9321610131171682E-4</v>
      </c>
      <c r="AY27" s="53">
        <v>1.3004667638445188E-3</v>
      </c>
      <c r="AZ27" s="53">
        <v>5.075346168243691E-5</v>
      </c>
      <c r="BA27" s="53">
        <v>2.3779287187200345E-5</v>
      </c>
      <c r="BB27" s="53">
        <v>7.0159216046242071E-4</v>
      </c>
      <c r="BC27" s="53">
        <v>1.9907086000006674E-4</v>
      </c>
      <c r="BD27" s="53">
        <v>1.1403614853135011E-3</v>
      </c>
      <c r="BE27" s="53">
        <v>0</v>
      </c>
      <c r="BF27" s="53">
        <v>1.5870850462190514E-6</v>
      </c>
      <c r="BG27" s="53">
        <v>0</v>
      </c>
      <c r="BH27" s="53">
        <v>0</v>
      </c>
      <c r="BI27" s="53">
        <v>0</v>
      </c>
      <c r="BJ27" s="53">
        <v>0</v>
      </c>
      <c r="BK27" s="53">
        <v>0</v>
      </c>
      <c r="BL27" s="53">
        <v>0</v>
      </c>
      <c r="BM27" s="53"/>
      <c r="BN27" s="54">
        <f ca="1">SUM(OFFSET(INDIRECT(ADDRESS(7,COLUMN())),1,0):OFFSET(INDIRECT(ADDRESS(ROW()-2,COLUMN())),1,0))</f>
        <v>0</v>
      </c>
      <c r="BO27" s="55"/>
      <c r="BP27" s="55"/>
      <c r="BQ27" s="56">
        <v>61.34941109659708</v>
      </c>
      <c r="BR27" s="56">
        <v>702</v>
      </c>
      <c r="BS27" s="57">
        <v>1092.9153465332263</v>
      </c>
      <c r="BT27" s="57">
        <v>86855.542485669241</v>
      </c>
      <c r="BU27" s="56">
        <v>79.471427280419007</v>
      </c>
      <c r="BV27" s="56">
        <v>-2271.8663784564183</v>
      </c>
      <c r="BW27" s="58">
        <v>0.3359022779303249</v>
      </c>
      <c r="BX27" s="59"/>
      <c r="BY27" s="60"/>
      <c r="BZ27" s="57">
        <v>367.11275448552118</v>
      </c>
      <c r="CA27" s="57">
        <v>12245.464427955756</v>
      </c>
      <c r="CB27" s="57">
        <v>8680.1740282166174</v>
      </c>
      <c r="CC27" s="57">
        <v>7.3568827996410979</v>
      </c>
      <c r="CD27" s="56">
        <v>33.356139982433419</v>
      </c>
      <c r="CE27" s="56">
        <v>8.8000434644732231</v>
      </c>
      <c r="CF27" s="61">
        <v>1.1824223872690018</v>
      </c>
      <c r="CG27" s="61">
        <v>1.9219794840360998</v>
      </c>
      <c r="CH27" s="61">
        <v>1.1700222279783054E-2</v>
      </c>
      <c r="CI27" s="61">
        <v>2.8221942684788434E-2</v>
      </c>
      <c r="CJ27" s="61">
        <v>0.95676656389436832</v>
      </c>
      <c r="CK27" s="60"/>
      <c r="CL27" s="60"/>
      <c r="CM27" s="57">
        <v>725.80259204770528</v>
      </c>
      <c r="CN27" s="57">
        <v>74610.078057713516</v>
      </c>
      <c r="CO27" s="58">
        <v>107.52422235784901</v>
      </c>
      <c r="CP27" s="56">
        <v>102.79665418005227</v>
      </c>
      <c r="CQ27" s="56">
        <v>693.89088729612331</v>
      </c>
      <c r="CR27" s="61">
        <v>2.2050918797615822</v>
      </c>
      <c r="CS27" s="61">
        <v>0.36816163559626242</v>
      </c>
      <c r="CT27" s="61">
        <v>0.10706653269012843</v>
      </c>
      <c r="CU27" s="56">
        <v>15.909053935134573</v>
      </c>
      <c r="CV27" s="60"/>
      <c r="CW27" s="60"/>
      <c r="CX27" s="57"/>
      <c r="CY27" s="57"/>
      <c r="CZ27" s="58"/>
      <c r="DA27" s="56"/>
      <c r="DB27" s="61"/>
      <c r="DC27" s="61"/>
      <c r="DD27" s="61"/>
      <c r="DE27" s="62"/>
    </row>
    <row r="28" spans="1:109" ht="34.5" thickBot="1" x14ac:dyDescent="0.35">
      <c r="A28" s="33" t="s">
        <v>150</v>
      </c>
      <c r="B28" s="34"/>
      <c r="C28" s="50" t="s">
        <v>84</v>
      </c>
      <c r="D28" s="51" t="s">
        <v>104</v>
      </c>
      <c r="E28" s="37"/>
      <c r="F28" s="52">
        <v>0.8757078293210564</v>
      </c>
      <c r="G28" s="53">
        <v>2.871049222163804E-5</v>
      </c>
      <c r="H28" s="53">
        <v>2.2716283844433629E-3</v>
      </c>
      <c r="I28" s="53">
        <v>5.2796358887729697E-4</v>
      </c>
      <c r="J28" s="53">
        <v>2.2176401246458186E-6</v>
      </c>
      <c r="K28" s="53">
        <v>7.6738362484512099E-9</v>
      </c>
      <c r="L28" s="53">
        <v>8.1369406178695743E-11</v>
      </c>
      <c r="M28" s="53">
        <v>1.3897491242324858E-13</v>
      </c>
      <c r="N28" s="53">
        <v>2.5021828084643687E-13</v>
      </c>
      <c r="O28" s="53">
        <v>5.8726962674921627E-16</v>
      </c>
      <c r="P28" s="53">
        <v>4.0461020163849787E-16</v>
      </c>
      <c r="Q28" s="53">
        <v>1.4141543382757607E-18</v>
      </c>
      <c r="R28" s="53">
        <v>1.223266648470047E-14</v>
      </c>
      <c r="S28" s="53">
        <v>6.9860958295403622E-17</v>
      </c>
      <c r="T28" s="53">
        <v>9.8714296608418547E-20</v>
      </c>
      <c r="U28" s="53">
        <v>3.067640341868218E-20</v>
      </c>
      <c r="V28" s="53">
        <v>4.1673075561019123E-20</v>
      </c>
      <c r="W28" s="53">
        <v>6.8177889755555054E-20</v>
      </c>
      <c r="X28" s="53">
        <v>3.6619154797856273E-21</v>
      </c>
      <c r="Y28" s="53">
        <v>3.1394064482880193E-23</v>
      </c>
      <c r="Z28" s="53">
        <v>1.5836910229675999E-26</v>
      </c>
      <c r="AA28" s="53">
        <v>4.4170326805228457E-29</v>
      </c>
      <c r="AB28" s="53">
        <v>3.7211468835335382E-32</v>
      </c>
      <c r="AC28" s="53">
        <v>6.4992926060711043E-35</v>
      </c>
      <c r="AD28" s="53">
        <v>1.3886895926159841E-37</v>
      </c>
      <c r="AE28" s="53">
        <v>1.3223389529421219E-40</v>
      </c>
      <c r="AF28" s="53">
        <v>6.5338798264632604E-44</v>
      </c>
      <c r="AG28" s="53">
        <v>2.9628046623743463E-47</v>
      </c>
      <c r="AH28" s="53">
        <v>8.3293983492039286E-51</v>
      </c>
      <c r="AI28" s="53">
        <v>1.3299822771901214E-53</v>
      </c>
      <c r="AJ28" s="53">
        <v>5.2596163118841899E-20</v>
      </c>
      <c r="AK28" s="53">
        <v>9.9434260151246642E-23</v>
      </c>
      <c r="AL28" s="53">
        <v>1.6157563611390576E-25</v>
      </c>
      <c r="AM28" s="53">
        <v>3.2210069462077381E-27</v>
      </c>
      <c r="AN28" s="53">
        <v>3.6894280731527751E-29</v>
      </c>
      <c r="AO28" s="53">
        <v>7.1495051691805249E-34</v>
      </c>
      <c r="AP28" s="53">
        <v>8.3380585595848706E-38</v>
      </c>
      <c r="AQ28" s="53">
        <v>3.0975860815033101E-42</v>
      </c>
      <c r="AR28" s="53">
        <v>4.4856801536579495E-50</v>
      </c>
      <c r="AS28" s="53">
        <v>3.2585349309899256E-61</v>
      </c>
      <c r="AT28" s="53">
        <v>9.8874886604827955E-77</v>
      </c>
      <c r="AU28" s="53">
        <v>2.0540679945136587E-6</v>
      </c>
      <c r="AV28" s="53">
        <v>9.1222531739948992E-8</v>
      </c>
      <c r="AW28" s="53">
        <v>5.4823964792292831E-8</v>
      </c>
      <c r="AX28" s="53">
        <v>1.3969052043222631E-5</v>
      </c>
      <c r="AY28" s="53">
        <v>1.1777673614684019E-7</v>
      </c>
      <c r="AZ28" s="53">
        <v>7.4622018394982714E-10</v>
      </c>
      <c r="BA28" s="53">
        <v>1.0169937212256858E-10</v>
      </c>
      <c r="BB28" s="53">
        <v>3.3486116586829618E-9</v>
      </c>
      <c r="BC28" s="53">
        <v>1.663953859207517E-8</v>
      </c>
      <c r="BD28" s="53">
        <v>1.8778032822028753E-10</v>
      </c>
      <c r="BE28" s="53">
        <v>0</v>
      </c>
      <c r="BF28" s="53">
        <v>0.1214453348505479</v>
      </c>
      <c r="BG28" s="53">
        <v>0</v>
      </c>
      <c r="BH28" s="53">
        <v>0</v>
      </c>
      <c r="BI28" s="53">
        <v>0</v>
      </c>
      <c r="BJ28" s="53">
        <v>0</v>
      </c>
      <c r="BK28" s="53">
        <v>0</v>
      </c>
      <c r="BL28" s="53">
        <v>0</v>
      </c>
      <c r="BM28" s="53"/>
      <c r="BN28" s="54">
        <f ca="1">SUM(OFFSET(INDIRECT(ADDRESS(7,COLUMN())),1,0):OFFSET(INDIRECT(ADDRESS(ROW()-2,COLUMN())),1,0))</f>
        <v>0</v>
      </c>
      <c r="BO28" s="55"/>
      <c r="BP28" s="55"/>
      <c r="BQ28" s="56">
        <v>19.952750120542021</v>
      </c>
      <c r="BR28" s="56">
        <v>3970</v>
      </c>
      <c r="BS28" s="57">
        <v>270.64772037377304</v>
      </c>
      <c r="BT28" s="57">
        <v>6342.3429787415944</v>
      </c>
      <c r="BU28" s="56">
        <v>23.433941989175516</v>
      </c>
      <c r="BV28" s="56">
        <v>-13084.409915299839</v>
      </c>
      <c r="BW28" s="58">
        <v>0</v>
      </c>
      <c r="BX28" s="59"/>
      <c r="BY28" s="60"/>
      <c r="BZ28" s="57">
        <v>0</v>
      </c>
      <c r="CA28" s="57">
        <v>0</v>
      </c>
      <c r="CB28" s="57">
        <v>0</v>
      </c>
      <c r="CC28" s="57">
        <v>0</v>
      </c>
      <c r="CD28" s="56">
        <v>20.256137737060421</v>
      </c>
      <c r="CE28" s="56">
        <v>37.569309328839772</v>
      </c>
      <c r="CF28" s="61">
        <v>1.4541275827730862</v>
      </c>
      <c r="CG28" s="61">
        <v>2.2557204638190815</v>
      </c>
      <c r="CH28" s="61">
        <v>1.2332611727209442E-2</v>
      </c>
      <c r="CI28" s="61">
        <v>3.3509895215761878E-2</v>
      </c>
      <c r="CJ28" s="61">
        <v>0.87834939849766624</v>
      </c>
      <c r="CK28" s="60"/>
      <c r="CL28" s="60"/>
      <c r="CM28" s="57">
        <v>0</v>
      </c>
      <c r="CN28" s="57">
        <v>0</v>
      </c>
      <c r="CO28" s="58">
        <v>0</v>
      </c>
      <c r="CP28" s="56">
        <v>79.471427280419007</v>
      </c>
      <c r="CQ28" s="56">
        <v>685.21995671335321</v>
      </c>
      <c r="CR28" s="61">
        <v>2.0963186660336297</v>
      </c>
      <c r="CS28" s="61">
        <v>0.3771084178844521</v>
      </c>
      <c r="CT28" s="61">
        <v>0.10486174775917056</v>
      </c>
      <c r="CU28" s="56">
        <v>14.711119715111842</v>
      </c>
      <c r="CV28" s="60"/>
      <c r="CW28" s="60"/>
      <c r="CX28" s="57">
        <v>270.64772037377304</v>
      </c>
      <c r="CY28" s="57">
        <v>6342.3429787415944</v>
      </c>
      <c r="CZ28" s="58">
        <v>6.0188447202471007</v>
      </c>
      <c r="DA28" s="56">
        <v>1053.7475667724507</v>
      </c>
      <c r="DB28" s="61">
        <v>1.8716720623260266</v>
      </c>
      <c r="DC28" s="61">
        <v>0.55451092972281546</v>
      </c>
      <c r="DD28" s="61">
        <v>3.7005334971020236</v>
      </c>
      <c r="DE28" s="62">
        <v>64.034538947778927</v>
      </c>
    </row>
    <row r="29" spans="1:109" ht="34.5" thickBot="1" x14ac:dyDescent="0.35">
      <c r="A29" s="49" t="s">
        <v>151</v>
      </c>
      <c r="B29" s="34"/>
      <c r="C29" s="50" t="s">
        <v>84</v>
      </c>
      <c r="D29" s="51" t="s">
        <v>105</v>
      </c>
      <c r="E29" s="37"/>
      <c r="F29" s="52">
        <v>0.8757078293210564</v>
      </c>
      <c r="G29" s="53">
        <v>2.871049222163804E-5</v>
      </c>
      <c r="H29" s="53">
        <v>2.2716283844433629E-3</v>
      </c>
      <c r="I29" s="53">
        <v>5.2796358887729697E-4</v>
      </c>
      <c r="J29" s="53">
        <v>2.2176401246458186E-6</v>
      </c>
      <c r="K29" s="53">
        <v>7.6738362484512099E-9</v>
      </c>
      <c r="L29" s="53">
        <v>8.1369406178695743E-11</v>
      </c>
      <c r="M29" s="53">
        <v>1.3897491242324858E-13</v>
      </c>
      <c r="N29" s="53">
        <v>2.5021828084643687E-13</v>
      </c>
      <c r="O29" s="53">
        <v>5.8726962674921627E-16</v>
      </c>
      <c r="P29" s="53">
        <v>4.0461020163849787E-16</v>
      </c>
      <c r="Q29" s="53">
        <v>1.4141543382757607E-18</v>
      </c>
      <c r="R29" s="53">
        <v>1.223266648470047E-14</v>
      </c>
      <c r="S29" s="53">
        <v>6.9860958295403622E-17</v>
      </c>
      <c r="T29" s="53">
        <v>9.8714296608418547E-20</v>
      </c>
      <c r="U29" s="53">
        <v>3.067640341868218E-20</v>
      </c>
      <c r="V29" s="53">
        <v>4.1673075561019123E-20</v>
      </c>
      <c r="W29" s="53">
        <v>6.8177889755555054E-20</v>
      </c>
      <c r="X29" s="53">
        <v>3.6619154797856273E-21</v>
      </c>
      <c r="Y29" s="53">
        <v>3.1394064482880193E-23</v>
      </c>
      <c r="Z29" s="53">
        <v>1.5836910229675999E-26</v>
      </c>
      <c r="AA29" s="53">
        <v>4.4170326805228457E-29</v>
      </c>
      <c r="AB29" s="53">
        <v>3.7211468835335382E-32</v>
      </c>
      <c r="AC29" s="53">
        <v>6.4992926060711043E-35</v>
      </c>
      <c r="AD29" s="53">
        <v>1.3886895926159841E-37</v>
      </c>
      <c r="AE29" s="53">
        <v>1.3223389529421219E-40</v>
      </c>
      <c r="AF29" s="53">
        <v>6.5338798264632604E-44</v>
      </c>
      <c r="AG29" s="53">
        <v>2.9628046623743463E-47</v>
      </c>
      <c r="AH29" s="53">
        <v>8.3293983492039286E-51</v>
      </c>
      <c r="AI29" s="53">
        <v>1.3299822771901214E-53</v>
      </c>
      <c r="AJ29" s="53">
        <v>5.2596163118841899E-20</v>
      </c>
      <c r="AK29" s="53">
        <v>9.9434260151246642E-23</v>
      </c>
      <c r="AL29" s="53">
        <v>1.6157563611390576E-25</v>
      </c>
      <c r="AM29" s="53">
        <v>3.2210069462077381E-27</v>
      </c>
      <c r="AN29" s="53">
        <v>3.6894280731527751E-29</v>
      </c>
      <c r="AO29" s="53">
        <v>7.1495051691805249E-34</v>
      </c>
      <c r="AP29" s="53">
        <v>8.3380585595848706E-38</v>
      </c>
      <c r="AQ29" s="53">
        <v>3.0975860815033101E-42</v>
      </c>
      <c r="AR29" s="53">
        <v>4.4856801536579495E-50</v>
      </c>
      <c r="AS29" s="53">
        <v>3.2585349309899256E-61</v>
      </c>
      <c r="AT29" s="53">
        <v>9.8874886604827955E-77</v>
      </c>
      <c r="AU29" s="53">
        <v>2.0540679945136587E-6</v>
      </c>
      <c r="AV29" s="53">
        <v>9.1222531739948992E-8</v>
      </c>
      <c r="AW29" s="53">
        <v>5.4823964792292831E-8</v>
      </c>
      <c r="AX29" s="53">
        <v>1.3969052043222631E-5</v>
      </c>
      <c r="AY29" s="53">
        <v>1.1777673614684019E-7</v>
      </c>
      <c r="AZ29" s="53">
        <v>7.4622018394982714E-10</v>
      </c>
      <c r="BA29" s="53">
        <v>1.0169937212256858E-10</v>
      </c>
      <c r="BB29" s="53">
        <v>3.3486116586829618E-9</v>
      </c>
      <c r="BC29" s="53">
        <v>1.663953859207517E-8</v>
      </c>
      <c r="BD29" s="53">
        <v>1.8778032822028753E-10</v>
      </c>
      <c r="BE29" s="53">
        <v>0</v>
      </c>
      <c r="BF29" s="53">
        <v>0.1214453348505479</v>
      </c>
      <c r="BG29" s="53">
        <v>0</v>
      </c>
      <c r="BH29" s="53">
        <v>0</v>
      </c>
      <c r="BI29" s="53">
        <v>0</v>
      </c>
      <c r="BJ29" s="53">
        <v>0</v>
      </c>
      <c r="BK29" s="53">
        <v>0</v>
      </c>
      <c r="BL29" s="53">
        <v>0</v>
      </c>
      <c r="BM29" s="53"/>
      <c r="BN29" s="54">
        <f ca="1">SUM(OFFSET(INDIRECT(ADDRESS(7,COLUMN())),1,0):OFFSET(INDIRECT(ADDRESS(ROW()-2,COLUMN())),1,0))</f>
        <v>0</v>
      </c>
      <c r="BO29" s="55"/>
      <c r="BP29" s="55"/>
      <c r="BQ29" s="56">
        <v>20.785850475471705</v>
      </c>
      <c r="BR29" s="56">
        <v>802</v>
      </c>
      <c r="BS29" s="57">
        <v>270.64772037377304</v>
      </c>
      <c r="BT29" s="57">
        <v>6342.3429787415944</v>
      </c>
      <c r="BU29" s="56">
        <v>23.433941989175516</v>
      </c>
      <c r="BV29" s="56">
        <v>-13084.406834187894</v>
      </c>
      <c r="BW29" s="58">
        <v>2.722362295703995E-6</v>
      </c>
      <c r="BX29" s="59"/>
      <c r="BY29" s="60"/>
      <c r="BZ29" s="57">
        <v>7.3680114936379773E-4</v>
      </c>
      <c r="CA29" s="57">
        <v>1.7196786383067483E-2</v>
      </c>
      <c r="CB29" s="57">
        <v>1.7421247620858754E-2</v>
      </c>
      <c r="CC29" s="57">
        <v>1.476538103424598E-5</v>
      </c>
      <c r="CD29" s="56">
        <v>23.339793101457989</v>
      </c>
      <c r="CE29" s="56">
        <v>7.8157027802351271</v>
      </c>
      <c r="CF29" s="61">
        <v>1.3343715816542681</v>
      </c>
      <c r="CG29" s="61">
        <v>1.5592090982286533</v>
      </c>
      <c r="CH29" s="61">
        <v>1.2622201916962996E-2</v>
      </c>
      <c r="CI29" s="61">
        <v>2.8186894469326266E-2</v>
      </c>
      <c r="CJ29" s="61">
        <v>0.9799954070232435</v>
      </c>
      <c r="CK29" s="60"/>
      <c r="CL29" s="60"/>
      <c r="CM29" s="57"/>
      <c r="CN29" s="57"/>
      <c r="CO29" s="58"/>
      <c r="CP29" s="56"/>
      <c r="CQ29" s="56"/>
      <c r="CR29" s="61"/>
      <c r="CS29" s="61"/>
      <c r="CT29" s="61"/>
      <c r="CU29" s="56"/>
      <c r="CV29" s="60"/>
      <c r="CW29" s="60"/>
      <c r="CX29" s="57">
        <v>270.6469835726237</v>
      </c>
      <c r="CY29" s="57">
        <v>6342.3257819552127</v>
      </c>
      <c r="CZ29" s="58">
        <v>6.0301945549389817</v>
      </c>
      <c r="DA29" s="56">
        <v>1051.7613858346549</v>
      </c>
      <c r="DB29" s="61">
        <v>1.8339240760591982</v>
      </c>
      <c r="DC29" s="61">
        <v>0.55541583213729184</v>
      </c>
      <c r="DD29" s="61">
        <v>3.7050864267746859</v>
      </c>
      <c r="DE29" s="62">
        <v>63.916580209662314</v>
      </c>
    </row>
    <row r="30" spans="1:109" ht="34.5" thickBot="1" x14ac:dyDescent="0.35">
      <c r="A30" s="33" t="s">
        <v>152</v>
      </c>
      <c r="B30" s="34"/>
      <c r="C30" s="50" t="s">
        <v>84</v>
      </c>
      <c r="D30" s="51" t="s">
        <v>106</v>
      </c>
      <c r="E30" s="37"/>
      <c r="F30" s="52">
        <v>2.8811792685109962E-3</v>
      </c>
      <c r="G30" s="53">
        <v>0.1236336438126365</v>
      </c>
      <c r="H30" s="53">
        <v>0.19800766997097202</v>
      </c>
      <c r="I30" s="53">
        <v>1.3513686058130983E-2</v>
      </c>
      <c r="J30" s="53">
        <v>0.65901995980776318</v>
      </c>
      <c r="K30" s="53">
        <v>2.7731355716550101E-3</v>
      </c>
      <c r="L30" s="53">
        <v>2.9816367885331977E-5</v>
      </c>
      <c r="M30" s="53">
        <v>5.0943578375027206E-8</v>
      </c>
      <c r="N30" s="53">
        <v>9.1721497952518123E-8</v>
      </c>
      <c r="O30" s="53">
        <v>2.1527426174870722E-10</v>
      </c>
      <c r="P30" s="53">
        <v>1.4831715755776811E-10</v>
      </c>
      <c r="Q30" s="53">
        <v>5.1838377146063251E-13</v>
      </c>
      <c r="R30" s="53">
        <v>4.4836022078263805E-9</v>
      </c>
      <c r="S30" s="53">
        <v>2.5608781616235362E-11</v>
      </c>
      <c r="T30" s="53">
        <v>3.6185505219654138E-14</v>
      </c>
      <c r="U30" s="53">
        <v>1.1244988786256905E-14</v>
      </c>
      <c r="V30" s="53">
        <v>1.5276017226657569E-14</v>
      </c>
      <c r="W30" s="53">
        <v>2.4991834585405373E-14</v>
      </c>
      <c r="X30" s="53">
        <v>1.3423411479015148E-15</v>
      </c>
      <c r="Y30" s="53">
        <v>1.1508060409480841E-17</v>
      </c>
      <c r="Z30" s="53">
        <v>5.805305003500495E-21</v>
      </c>
      <c r="AA30" s="53">
        <v>1.6191429735337398E-23</v>
      </c>
      <c r="AB30" s="53">
        <v>0</v>
      </c>
      <c r="AC30" s="53">
        <v>0</v>
      </c>
      <c r="AD30" s="53">
        <v>0</v>
      </c>
      <c r="AE30" s="53">
        <v>0</v>
      </c>
      <c r="AF30" s="53">
        <v>0</v>
      </c>
      <c r="AG30" s="53">
        <v>0</v>
      </c>
      <c r="AH30" s="53">
        <v>0</v>
      </c>
      <c r="AI30" s="53">
        <v>0</v>
      </c>
      <c r="AJ30" s="53">
        <v>1.9280071963818933E-14</v>
      </c>
      <c r="AK30" s="53">
        <v>3.6449420979452201E-17</v>
      </c>
      <c r="AL30" s="53">
        <v>5.922846282339624E-20</v>
      </c>
      <c r="AM30" s="53">
        <v>1.1807181748173738E-21</v>
      </c>
      <c r="AN30" s="53">
        <v>1.3524263851034788E-23</v>
      </c>
      <c r="AO30" s="53">
        <v>0</v>
      </c>
      <c r="AP30" s="53">
        <v>0</v>
      </c>
      <c r="AQ30" s="53">
        <v>0</v>
      </c>
      <c r="AR30" s="53">
        <v>0</v>
      </c>
      <c r="AS30" s="53">
        <v>0</v>
      </c>
      <c r="AT30" s="53">
        <v>0</v>
      </c>
      <c r="AU30" s="53">
        <v>3.1778513828932419E-5</v>
      </c>
      <c r="AV30" s="53">
        <v>8.9993288883079229E-6</v>
      </c>
      <c r="AW30" s="53">
        <v>4.8314385502142116E-6</v>
      </c>
      <c r="AX30" s="53">
        <v>3.466276548782596E-5</v>
      </c>
      <c r="AY30" s="53">
        <v>4.2308850759600804E-5</v>
      </c>
      <c r="AZ30" s="53">
        <v>1.6276625910296612E-6</v>
      </c>
      <c r="BA30" s="53">
        <v>2.6791521910912082E-7</v>
      </c>
      <c r="BB30" s="53">
        <v>8.4391661630831691E-6</v>
      </c>
      <c r="BC30" s="53">
        <v>1.4712311356692326E-6</v>
      </c>
      <c r="BD30" s="53">
        <v>3.9854348749460232E-6</v>
      </c>
      <c r="BE30" s="53">
        <v>0</v>
      </c>
      <c r="BF30" s="53">
        <v>2.389296441869616E-6</v>
      </c>
      <c r="BG30" s="53">
        <v>0</v>
      </c>
      <c r="BH30" s="53">
        <v>0</v>
      </c>
      <c r="BI30" s="53">
        <v>0</v>
      </c>
      <c r="BJ30" s="53">
        <v>0</v>
      </c>
      <c r="BK30" s="53">
        <v>0</v>
      </c>
      <c r="BL30" s="53">
        <v>0</v>
      </c>
      <c r="BM30" s="53"/>
      <c r="BN30" s="54">
        <f ca="1">SUM(OFFSET(INDIRECT(ADDRESS(7,COLUMN())),1,0):OFFSET(INDIRECT(ADDRESS(ROW()-2,COLUMN())),1,0))</f>
        <v>0</v>
      </c>
      <c r="BO30" s="55"/>
      <c r="BP30" s="55"/>
      <c r="BQ30" s="56">
        <v>20.786380957976121</v>
      </c>
      <c r="BR30" s="56">
        <v>800</v>
      </c>
      <c r="BS30" s="57">
        <v>7.3832876117951862E-4</v>
      </c>
      <c r="BT30" s="57">
        <v>1.7245268758118992E-2</v>
      </c>
      <c r="BU30" s="56">
        <v>23.357167788735165</v>
      </c>
      <c r="BV30" s="56">
        <v>-5516.7861605668049</v>
      </c>
      <c r="BW30" s="58">
        <v>1</v>
      </c>
      <c r="BX30" s="59"/>
      <c r="BY30" s="60"/>
      <c r="BZ30" s="57">
        <v>7.3832876117951862E-4</v>
      </c>
      <c r="CA30" s="57">
        <v>1.7245268758118992E-2</v>
      </c>
      <c r="CB30" s="57">
        <v>1.7457367140668412E-2</v>
      </c>
      <c r="CC30" s="57">
        <v>1.4795994138678584E-5</v>
      </c>
      <c r="CD30" s="56">
        <v>23.357167788735165</v>
      </c>
      <c r="CE30" s="56">
        <v>7.8016516764625186</v>
      </c>
      <c r="CF30" s="61">
        <v>1.3343194415032054</v>
      </c>
      <c r="CG30" s="61">
        <v>1.5579157221227811</v>
      </c>
      <c r="CH30" s="61">
        <v>1.2625453033201794E-2</v>
      </c>
      <c r="CI30" s="61">
        <v>2.8173589783031104E-2</v>
      </c>
      <c r="CJ30" s="61">
        <v>0.98003939384653838</v>
      </c>
      <c r="CK30" s="60"/>
      <c r="CL30" s="60"/>
      <c r="CM30" s="57">
        <v>0</v>
      </c>
      <c r="CN30" s="57">
        <v>0</v>
      </c>
      <c r="CO30" s="58">
        <v>0</v>
      </c>
      <c r="CP30" s="56">
        <v>36.835804470905956</v>
      </c>
      <c r="CQ30" s="56">
        <v>874.04297901761515</v>
      </c>
      <c r="CR30" s="61">
        <v>2.5710976348642682</v>
      </c>
      <c r="CS30" s="61">
        <v>1.0187317706593089</v>
      </c>
      <c r="CT30" s="61">
        <v>0.28152754747595893</v>
      </c>
      <c r="CU30" s="56">
        <v>38.135527799683935</v>
      </c>
      <c r="CV30" s="60"/>
      <c r="CW30" s="60"/>
      <c r="CX30" s="57">
        <v>0</v>
      </c>
      <c r="CY30" s="57">
        <v>0</v>
      </c>
      <c r="CZ30" s="58">
        <v>0</v>
      </c>
      <c r="DA30" s="56">
        <v>1051.7601213084065</v>
      </c>
      <c r="DB30" s="61">
        <v>1.8339004193922923</v>
      </c>
      <c r="DC30" s="61">
        <v>0.55541640902336842</v>
      </c>
      <c r="DD30" s="61">
        <v>3.7050893590076202</v>
      </c>
      <c r="DE30" s="62">
        <v>63.916505325305309</v>
      </c>
    </row>
    <row r="31" spans="1:109" ht="57" thickBot="1" x14ac:dyDescent="0.35">
      <c r="A31" s="49" t="s">
        <v>153</v>
      </c>
      <c r="B31" s="34" t="s">
        <v>107</v>
      </c>
      <c r="C31" s="50" t="s">
        <v>84</v>
      </c>
      <c r="D31" s="51" t="s">
        <v>108</v>
      </c>
      <c r="E31" s="63"/>
      <c r="F31" s="52">
        <v>2.8811792685109962E-3</v>
      </c>
      <c r="G31" s="53">
        <v>0.1236336438126365</v>
      </c>
      <c r="H31" s="53">
        <v>0.19800766997097202</v>
      </c>
      <c r="I31" s="53">
        <v>1.3513686058130983E-2</v>
      </c>
      <c r="J31" s="53">
        <v>0.65901995980776318</v>
      </c>
      <c r="K31" s="53">
        <v>2.7731355716550101E-3</v>
      </c>
      <c r="L31" s="53">
        <v>2.9816367885331977E-5</v>
      </c>
      <c r="M31" s="53">
        <v>5.0943578375027206E-8</v>
      </c>
      <c r="N31" s="53">
        <v>9.1721497952518123E-8</v>
      </c>
      <c r="O31" s="53">
        <v>2.1527426174870722E-10</v>
      </c>
      <c r="P31" s="53">
        <v>1.4831715755776811E-10</v>
      </c>
      <c r="Q31" s="53">
        <v>5.1838377146063251E-13</v>
      </c>
      <c r="R31" s="53">
        <v>4.4836022078263805E-9</v>
      </c>
      <c r="S31" s="53">
        <v>2.5608781616235362E-11</v>
      </c>
      <c r="T31" s="53">
        <v>3.6185505219654138E-14</v>
      </c>
      <c r="U31" s="53">
        <v>1.1244988786256905E-14</v>
      </c>
      <c r="V31" s="53">
        <v>1.5276017226657569E-14</v>
      </c>
      <c r="W31" s="53">
        <v>2.4991834585405373E-14</v>
      </c>
      <c r="X31" s="53">
        <v>1.3423411479015148E-15</v>
      </c>
      <c r="Y31" s="53">
        <v>1.1508060409480841E-17</v>
      </c>
      <c r="Z31" s="53">
        <v>5.805305003500495E-21</v>
      </c>
      <c r="AA31" s="53">
        <v>1.6191429735337398E-23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1.9280071963818933E-14</v>
      </c>
      <c r="AK31" s="53">
        <v>3.6449420979452201E-17</v>
      </c>
      <c r="AL31" s="53">
        <v>5.922846282339624E-20</v>
      </c>
      <c r="AM31" s="53">
        <v>1.1807181748173738E-21</v>
      </c>
      <c r="AN31" s="53">
        <v>1.3524263851034788E-23</v>
      </c>
      <c r="AO31" s="53">
        <v>0</v>
      </c>
      <c r="AP31" s="53">
        <v>0</v>
      </c>
      <c r="AQ31" s="53">
        <v>0</v>
      </c>
      <c r="AR31" s="53">
        <v>0</v>
      </c>
      <c r="AS31" s="53">
        <v>0</v>
      </c>
      <c r="AT31" s="53">
        <v>0</v>
      </c>
      <c r="AU31" s="53">
        <v>3.1778513828932419E-5</v>
      </c>
      <c r="AV31" s="53">
        <v>8.9993288883079229E-6</v>
      </c>
      <c r="AW31" s="53">
        <v>4.8314385502142116E-6</v>
      </c>
      <c r="AX31" s="53">
        <v>3.466276548782596E-5</v>
      </c>
      <c r="AY31" s="53">
        <v>4.2308850759600804E-5</v>
      </c>
      <c r="AZ31" s="53">
        <v>1.6276625910296612E-6</v>
      </c>
      <c r="BA31" s="53">
        <v>2.6791521910912082E-7</v>
      </c>
      <c r="BB31" s="53">
        <v>8.4391661630831691E-6</v>
      </c>
      <c r="BC31" s="53">
        <v>1.4712311356692326E-6</v>
      </c>
      <c r="BD31" s="53">
        <v>3.9854348749460232E-6</v>
      </c>
      <c r="BE31" s="53">
        <v>0</v>
      </c>
      <c r="BF31" s="53">
        <v>2.389296441869616E-6</v>
      </c>
      <c r="BG31" s="53">
        <v>0</v>
      </c>
      <c r="BH31" s="53">
        <v>0</v>
      </c>
      <c r="BI31" s="53">
        <v>0</v>
      </c>
      <c r="BJ31" s="53">
        <v>0</v>
      </c>
      <c r="BK31" s="53">
        <v>0</v>
      </c>
      <c r="BL31" s="53">
        <v>0</v>
      </c>
      <c r="BM31" s="53"/>
      <c r="BN31" s="54">
        <f ca="1">SUM(OFFSET(INDIRECT(ADDRESS(7,COLUMN())),1,0):OFFSET(INDIRECT(ADDRESS(ROW()-2,COLUMN())),1,0))</f>
        <v>0</v>
      </c>
      <c r="BO31" s="55"/>
      <c r="BP31" s="55"/>
      <c r="BQ31" s="56">
        <v>19.656546415845185</v>
      </c>
      <c r="BR31" s="56">
        <v>600</v>
      </c>
      <c r="BS31" s="57">
        <v>7.3832876117951862E-4</v>
      </c>
      <c r="BT31" s="57">
        <v>1.7245268758118992E-2</v>
      </c>
      <c r="BU31" s="56">
        <v>23.357167788735165</v>
      </c>
      <c r="BV31" s="56">
        <v>-5516.7861605668049</v>
      </c>
      <c r="BW31" s="58">
        <v>1</v>
      </c>
      <c r="BX31" s="59"/>
      <c r="BY31" s="60"/>
      <c r="BZ31" s="57">
        <v>7.3832876117951862E-4</v>
      </c>
      <c r="CA31" s="57">
        <v>1.7245268758118992E-2</v>
      </c>
      <c r="CB31" s="57">
        <v>1.7457367140668412E-2</v>
      </c>
      <c r="CC31" s="57">
        <v>1.4795994138678584E-5</v>
      </c>
      <c r="CD31" s="56">
        <v>23.357167788735165</v>
      </c>
      <c r="CE31" s="56">
        <v>5.8454108404001186</v>
      </c>
      <c r="CF31" s="61">
        <v>1.327699900976314</v>
      </c>
      <c r="CG31" s="61">
        <v>1.5465146673217363</v>
      </c>
      <c r="CH31" s="61">
        <v>1.2538493465002893E-2</v>
      </c>
      <c r="CI31" s="61">
        <v>2.7884663284302325E-2</v>
      </c>
      <c r="CJ31" s="61">
        <v>0.98480188801999902</v>
      </c>
      <c r="CK31" s="60"/>
      <c r="CL31" s="60"/>
      <c r="CM31" s="57"/>
      <c r="CN31" s="57"/>
      <c r="CO31" s="58"/>
      <c r="CP31" s="56"/>
      <c r="CQ31" s="56"/>
      <c r="CR31" s="61"/>
      <c r="CS31" s="61"/>
      <c r="CT31" s="61"/>
      <c r="CU31" s="56"/>
      <c r="CV31" s="60"/>
      <c r="CW31" s="60"/>
      <c r="CX31" s="57"/>
      <c r="CY31" s="57"/>
      <c r="CZ31" s="58"/>
      <c r="DA31" s="56"/>
      <c r="DB31" s="61"/>
      <c r="DC31" s="61"/>
      <c r="DD31" s="61"/>
      <c r="DE31" s="62"/>
    </row>
    <row r="32" spans="1:109" ht="23.25" thickBot="1" x14ac:dyDescent="0.35">
      <c r="A32" s="33" t="s">
        <v>154</v>
      </c>
      <c r="B32" s="34"/>
      <c r="C32" s="50" t="s">
        <v>84</v>
      </c>
      <c r="D32" s="51" t="s">
        <v>109</v>
      </c>
      <c r="E32" s="37"/>
      <c r="F32" s="52">
        <v>1.0112760398061778E-2</v>
      </c>
      <c r="G32" s="53">
        <v>2.3022119642883911E-3</v>
      </c>
      <c r="H32" s="53">
        <v>0.21695311249787583</v>
      </c>
      <c r="I32" s="53">
        <v>6.7525473849206954E-3</v>
      </c>
      <c r="J32" s="53">
        <v>0.66788334229040569</v>
      </c>
      <c r="K32" s="53">
        <v>3.8061601062642642E-2</v>
      </c>
      <c r="L32" s="53">
        <v>1.4531695091224171E-2</v>
      </c>
      <c r="M32" s="53">
        <v>1.1779131041379681E-2</v>
      </c>
      <c r="N32" s="53">
        <v>1.4833307189333513E-2</v>
      </c>
      <c r="O32" s="53">
        <v>6.6826813473706862E-3</v>
      </c>
      <c r="P32" s="53">
        <v>3.8856515184000802E-3</v>
      </c>
      <c r="Q32" s="53">
        <v>2.6857598981189891E-3</v>
      </c>
      <c r="R32" s="53">
        <v>2.8536892054971943E-5</v>
      </c>
      <c r="S32" s="53">
        <v>7.3550396922280795E-5</v>
      </c>
      <c r="T32" s="53">
        <v>0</v>
      </c>
      <c r="U32" s="53">
        <v>0</v>
      </c>
      <c r="V32" s="53">
        <v>0</v>
      </c>
      <c r="W32" s="53">
        <v>0</v>
      </c>
      <c r="X32" s="53">
        <v>0</v>
      </c>
      <c r="Y32" s="53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6.2913521297114796E-6</v>
      </c>
      <c r="AO32" s="53">
        <v>0</v>
      </c>
      <c r="AP32" s="53">
        <v>0</v>
      </c>
      <c r="AQ32" s="53">
        <v>0</v>
      </c>
      <c r="AR32" s="53">
        <v>0</v>
      </c>
      <c r="AS32" s="53">
        <v>0</v>
      </c>
      <c r="AT32" s="53">
        <v>0</v>
      </c>
      <c r="AU32" s="53">
        <v>6.1498869787119661E-5</v>
      </c>
      <c r="AV32" s="53">
        <v>1.5717617155299066E-5</v>
      </c>
      <c r="AW32" s="53">
        <v>6.1845733668237118E-6</v>
      </c>
      <c r="AX32" s="53">
        <v>0</v>
      </c>
      <c r="AY32" s="53">
        <v>8.027602906777045E-5</v>
      </c>
      <c r="AZ32" s="53">
        <v>0</v>
      </c>
      <c r="BA32" s="53">
        <v>2.4156035453883642E-7</v>
      </c>
      <c r="BB32" s="53">
        <v>0</v>
      </c>
      <c r="BC32" s="53">
        <v>5.7486373998616858E-8</v>
      </c>
      <c r="BD32" s="53">
        <v>0</v>
      </c>
      <c r="BE32" s="53">
        <v>4.4396751663685795E-27</v>
      </c>
      <c r="BF32" s="53">
        <v>3.731143054307401E-27</v>
      </c>
      <c r="BG32" s="53">
        <v>9.4304415110089902E-4</v>
      </c>
      <c r="BH32" s="53">
        <v>0</v>
      </c>
      <c r="BI32" s="53">
        <v>1.8913812466086583E-3</v>
      </c>
      <c r="BJ32" s="53">
        <v>3.6763168722299324E-4</v>
      </c>
      <c r="BK32" s="53">
        <v>3.6211480455183304E-5</v>
      </c>
      <c r="BL32" s="53">
        <v>2.557497337747628E-5</v>
      </c>
      <c r="BM32" s="53"/>
      <c r="BN32" s="54">
        <f ca="1">SUM(OFFSET(INDIRECT(ADDRESS(7,COLUMN())),1,0):OFFSET(INDIRECT(ADDRESS(ROW()-2,COLUMN())),1,0))</f>
        <v>0</v>
      </c>
      <c r="BO32" s="55"/>
      <c r="BP32" s="55"/>
      <c r="BQ32" s="56">
        <v>50.632640772274399</v>
      </c>
      <c r="BR32" s="56">
        <v>600</v>
      </c>
      <c r="BS32" s="57">
        <v>322.67697862689295</v>
      </c>
      <c r="BT32" s="57">
        <v>8190.3769726989503</v>
      </c>
      <c r="BU32" s="56">
        <v>25.382588517941262</v>
      </c>
      <c r="BV32" s="56">
        <v>-5828.839215814015</v>
      </c>
      <c r="BW32" s="58">
        <v>1</v>
      </c>
      <c r="BX32" s="59"/>
      <c r="BY32" s="60"/>
      <c r="BZ32" s="57">
        <v>322.67697862689295</v>
      </c>
      <c r="CA32" s="57">
        <v>8190.3769726989503</v>
      </c>
      <c r="CB32" s="57">
        <v>7629.5151698169366</v>
      </c>
      <c r="CC32" s="57">
        <v>6.4663967266056197</v>
      </c>
      <c r="CD32" s="56">
        <v>25.382588517941262</v>
      </c>
      <c r="CE32" s="56">
        <v>5.7542447841505968</v>
      </c>
      <c r="CF32" s="61">
        <v>1.2644131313750449</v>
      </c>
      <c r="CG32" s="61">
        <v>1.6906979191717075</v>
      </c>
      <c r="CH32" s="61">
        <v>1.2941778422661669E-2</v>
      </c>
      <c r="CI32" s="61">
        <v>3.0513644941332616E-2</v>
      </c>
      <c r="CJ32" s="61">
        <v>0.98314716373345445</v>
      </c>
      <c r="CK32" s="60"/>
      <c r="CL32" s="60"/>
      <c r="CM32" s="57"/>
      <c r="CN32" s="57"/>
      <c r="CO32" s="58"/>
      <c r="CP32" s="56"/>
      <c r="CQ32" s="56"/>
      <c r="CR32" s="61"/>
      <c r="CS32" s="61"/>
      <c r="CT32" s="61"/>
      <c r="CU32" s="56"/>
      <c r="CV32" s="60"/>
      <c r="CW32" s="60"/>
      <c r="CX32" s="57"/>
      <c r="CY32" s="57"/>
      <c r="CZ32" s="58"/>
      <c r="DA32" s="56"/>
      <c r="DB32" s="61"/>
      <c r="DC32" s="61"/>
      <c r="DD32" s="61"/>
      <c r="DE32" s="62"/>
    </row>
    <row r="33" spans="1:109" ht="45.75" thickBot="1" x14ac:dyDescent="0.35">
      <c r="A33" s="49" t="s">
        <v>155</v>
      </c>
      <c r="B33" s="34"/>
      <c r="C33" s="50" t="s">
        <v>84</v>
      </c>
      <c r="D33" s="51" t="s">
        <v>110</v>
      </c>
      <c r="E33" s="37"/>
      <c r="F33" s="52">
        <v>0.41096190052867326</v>
      </c>
      <c r="G33" s="53">
        <v>4.979057814836433E-3</v>
      </c>
      <c r="H33" s="53">
        <v>0.19322805418105138</v>
      </c>
      <c r="I33" s="53">
        <v>3.4933339643111329E-2</v>
      </c>
      <c r="J33" s="53">
        <v>7.319287371234999E-2</v>
      </c>
      <c r="K33" s="53">
        <v>1.601232862275468E-3</v>
      </c>
      <c r="L33" s="53">
        <v>4.7879428926956595E-5</v>
      </c>
      <c r="M33" s="53">
        <v>1.670919559879388E-7</v>
      </c>
      <c r="N33" s="53">
        <v>4.4505599711944332E-7</v>
      </c>
      <c r="O33" s="53">
        <v>1.88963605369407E-9</v>
      </c>
      <c r="P33" s="53">
        <v>1.8092641561463665E-9</v>
      </c>
      <c r="Q33" s="53">
        <v>1.6056636842926701E-11</v>
      </c>
      <c r="R33" s="53">
        <v>1.0168223684284235E-6</v>
      </c>
      <c r="S33" s="53">
        <v>2.3572536345780607E-8</v>
      </c>
      <c r="T33" s="53">
        <v>8.9811390317243422E-11</v>
      </c>
      <c r="U33" s="53">
        <v>3.1945335781597841E-11</v>
      </c>
      <c r="V33" s="53">
        <v>4.5244593317835096E-11</v>
      </c>
      <c r="W33" s="53">
        <v>9.9582137333926835E-11</v>
      </c>
      <c r="X33" s="53">
        <v>2.5850653079937377E-13</v>
      </c>
      <c r="Y33" s="53">
        <v>2.6192627146643541E-15</v>
      </c>
      <c r="Z33" s="53">
        <v>2.9152893297923072E-18</v>
      </c>
      <c r="AA33" s="53">
        <v>2.3098799388034467E-20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1.0550306332593517E-12</v>
      </c>
      <c r="AK33" s="53">
        <v>7.4654377856766412E-15</v>
      </c>
      <c r="AL33" s="53">
        <v>2.7627918581017862E-17</v>
      </c>
      <c r="AM33" s="53">
        <v>1.073925165107097E-18</v>
      </c>
      <c r="AN33" s="53">
        <v>3.2085618664637168E-20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8.9452776684266499E-4</v>
      </c>
      <c r="AV33" s="53">
        <v>7.1849196566807852E-4</v>
      </c>
      <c r="AW33" s="53">
        <v>4.080263746886799E-4</v>
      </c>
      <c r="AX33" s="53">
        <v>3.4483360252792116E-3</v>
      </c>
      <c r="AY33" s="53">
        <v>1.4475157760036441E-2</v>
      </c>
      <c r="AZ33" s="53">
        <v>3.6595128420211599E-4</v>
      </c>
      <c r="BA33" s="53">
        <v>1.7982966027528188E-4</v>
      </c>
      <c r="BB33" s="53">
        <v>6.8540012874339995E-3</v>
      </c>
      <c r="BC33" s="53">
        <v>2.1304706259930493E-3</v>
      </c>
      <c r="BD33" s="53">
        <v>9.9145738837102902E-3</v>
      </c>
      <c r="BE33" s="53">
        <v>0</v>
      </c>
      <c r="BF33" s="53">
        <v>0.24166463866892376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/>
      <c r="BN33" s="54">
        <f ca="1">SUM(OFFSET(INDIRECT(ADDRESS(7,COLUMN())),1,0):OFFSET(INDIRECT(ADDRESS(ROW()-2,COLUMN())),1,0))</f>
        <v>0</v>
      </c>
      <c r="BO33" s="55"/>
      <c r="BP33" s="55"/>
      <c r="BQ33" s="56">
        <v>20.786380957976121</v>
      </c>
      <c r="BR33" s="56">
        <v>800</v>
      </c>
      <c r="BS33" s="57">
        <v>0</v>
      </c>
      <c r="BT33" s="57">
        <v>0</v>
      </c>
      <c r="BU33" s="56">
        <v>36.835804470905956</v>
      </c>
      <c r="BV33" s="56">
        <v>-8526.7846068179588</v>
      </c>
      <c r="BW33" s="58">
        <v>0</v>
      </c>
      <c r="BX33" s="59"/>
      <c r="BY33" s="60"/>
      <c r="BZ33" s="57">
        <v>0</v>
      </c>
      <c r="CA33" s="57">
        <v>0</v>
      </c>
      <c r="CB33" s="57">
        <v>0</v>
      </c>
      <c r="CC33" s="57">
        <v>0</v>
      </c>
      <c r="CD33" s="56">
        <v>23.357167788735165</v>
      </c>
      <c r="CE33" s="56">
        <v>7.8016516764625186</v>
      </c>
      <c r="CF33" s="61">
        <v>1.3343194415032054</v>
      </c>
      <c r="CG33" s="61">
        <v>1.5579157221227811</v>
      </c>
      <c r="CH33" s="61">
        <v>1.2625453033201794E-2</v>
      </c>
      <c r="CI33" s="61">
        <v>2.8173589783031104E-2</v>
      </c>
      <c r="CJ33" s="61">
        <v>0.98003939384653838</v>
      </c>
      <c r="CK33" s="60"/>
      <c r="CL33" s="60"/>
      <c r="CM33" s="57">
        <v>0</v>
      </c>
      <c r="CN33" s="57">
        <v>0</v>
      </c>
      <c r="CO33" s="58">
        <v>0</v>
      </c>
      <c r="CP33" s="56">
        <v>36.835804470905956</v>
      </c>
      <c r="CQ33" s="56">
        <v>874.04297901761515</v>
      </c>
      <c r="CR33" s="61">
        <v>2.5710976348642682</v>
      </c>
      <c r="CS33" s="61">
        <v>1.0187317706593089</v>
      </c>
      <c r="CT33" s="61">
        <v>0.28152754747595893</v>
      </c>
      <c r="CU33" s="56">
        <v>38.135527799683935</v>
      </c>
      <c r="CV33" s="60"/>
      <c r="CW33" s="60"/>
      <c r="CX33" s="57">
        <v>0</v>
      </c>
      <c r="CY33" s="57">
        <v>0</v>
      </c>
      <c r="CZ33" s="58">
        <v>0</v>
      </c>
      <c r="DA33" s="56">
        <v>1051.7601213084065</v>
      </c>
      <c r="DB33" s="61">
        <v>1.8339004193922923</v>
      </c>
      <c r="DC33" s="61">
        <v>0.55541640902336842</v>
      </c>
      <c r="DD33" s="61">
        <v>3.7050893590076202</v>
      </c>
      <c r="DE33" s="62">
        <v>63.916505325305309</v>
      </c>
    </row>
    <row r="34" spans="1:109" ht="34.5" thickBot="1" x14ac:dyDescent="0.35">
      <c r="A34" s="33" t="s">
        <v>156</v>
      </c>
      <c r="B34" s="34"/>
      <c r="C34" s="50" t="s">
        <v>84</v>
      </c>
      <c r="D34" s="51" t="s">
        <v>111</v>
      </c>
      <c r="E34" s="37"/>
      <c r="F34" s="52">
        <v>0.87571021040439379</v>
      </c>
      <c r="G34" s="53">
        <v>2.837329623074647E-5</v>
      </c>
      <c r="H34" s="53">
        <v>2.2710944137779294E-3</v>
      </c>
      <c r="I34" s="53">
        <v>5.2792816364435663E-4</v>
      </c>
      <c r="J34" s="53">
        <v>4.1983048537117411E-7</v>
      </c>
      <c r="K34" s="53">
        <v>1.0870446726193507E-10</v>
      </c>
      <c r="L34" s="53">
        <v>3.0158574538793575E-14</v>
      </c>
      <c r="M34" s="53">
        <v>4.9557358412636325E-19</v>
      </c>
      <c r="N34" s="53">
        <v>1.4312051362512952E-18</v>
      </c>
      <c r="O34" s="53">
        <v>2.489058538675011E-23</v>
      </c>
      <c r="P34" s="53">
        <v>2.0373874575242998E-23</v>
      </c>
      <c r="Q34" s="53">
        <v>4.4292277923883864E-28</v>
      </c>
      <c r="R34" s="53">
        <v>1.3701778899802668E-18</v>
      </c>
      <c r="S34" s="53">
        <v>3.3623467203389046E-23</v>
      </c>
      <c r="T34" s="53">
        <v>3.8563966999269998E-28</v>
      </c>
      <c r="U34" s="53">
        <v>5.4125057212105545E-29</v>
      </c>
      <c r="V34" s="53">
        <v>9.9922448070919463E-29</v>
      </c>
      <c r="W34" s="53">
        <v>6.4114848813388607E-28</v>
      </c>
      <c r="X34" s="53">
        <v>4.8044176300076912E-32</v>
      </c>
      <c r="Y34" s="53">
        <v>7.7905235444818946E-36</v>
      </c>
      <c r="Z34" s="53">
        <v>1.2933338844838435E-41</v>
      </c>
      <c r="AA34" s="53">
        <v>1.6588146963824032E-46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1.0417745416310775E-30</v>
      </c>
      <c r="AK34" s="53">
        <v>2.5661397209594285E-35</v>
      </c>
      <c r="AL34" s="53">
        <v>8.0296836430084726E-40</v>
      </c>
      <c r="AM34" s="53">
        <v>5.5719698693403464E-43</v>
      </c>
      <c r="AN34" s="53">
        <v>1.9617784016137547E-46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2.0539869058087212E-6</v>
      </c>
      <c r="AV34" s="53">
        <v>9.1198230300927256E-8</v>
      </c>
      <c r="AW34" s="53">
        <v>5.4810934120741369E-8</v>
      </c>
      <c r="AX34" s="53">
        <v>1.3968995590482254E-5</v>
      </c>
      <c r="AY34" s="53">
        <v>1.1766163830543576E-7</v>
      </c>
      <c r="AZ34" s="53">
        <v>7.4178193328273648E-10</v>
      </c>
      <c r="BA34" s="53">
        <v>1.0096877308630049E-10</v>
      </c>
      <c r="BB34" s="53">
        <v>3.3255986301425928E-9</v>
      </c>
      <c r="BC34" s="53">
        <v>1.6635570445806708E-8</v>
      </c>
      <c r="BD34" s="53">
        <v>1.7690851827776763E-10</v>
      </c>
      <c r="BE34" s="53">
        <v>0</v>
      </c>
      <c r="BF34" s="53">
        <v>0.12144566614860586</v>
      </c>
      <c r="BG34" s="53">
        <v>0</v>
      </c>
      <c r="BH34" s="53">
        <v>0</v>
      </c>
      <c r="BI34" s="53">
        <v>0</v>
      </c>
      <c r="BJ34" s="53">
        <v>0</v>
      </c>
      <c r="BK34" s="53">
        <v>0</v>
      </c>
      <c r="BL34" s="53">
        <v>0</v>
      </c>
      <c r="BM34" s="53"/>
      <c r="BN34" s="54">
        <f ca="1">SUM(OFFSET(INDIRECT(ADDRESS(7,COLUMN())),1,0):OFFSET(INDIRECT(ADDRESS(ROW()-2,COLUMN())),1,0))</f>
        <v>0</v>
      </c>
      <c r="BO34" s="55"/>
      <c r="BP34" s="55"/>
      <c r="BQ34" s="56">
        <v>20.786380957976121</v>
      </c>
      <c r="BR34" s="56">
        <v>800</v>
      </c>
      <c r="BS34" s="57">
        <v>270.6469820450119</v>
      </c>
      <c r="BT34" s="57">
        <v>6342.3257334728387</v>
      </c>
      <c r="BU34" s="56">
        <v>23.43394219861662</v>
      </c>
      <c r="BV34" s="56">
        <v>-13084.427389142833</v>
      </c>
      <c r="BW34" s="58">
        <v>0</v>
      </c>
      <c r="BX34" s="59"/>
      <c r="BY34" s="60"/>
      <c r="BZ34" s="57">
        <v>0</v>
      </c>
      <c r="CA34" s="57">
        <v>0</v>
      </c>
      <c r="CB34" s="57">
        <v>0</v>
      </c>
      <c r="CC34" s="57">
        <v>0</v>
      </c>
      <c r="CD34" s="56">
        <v>23.357167788735165</v>
      </c>
      <c r="CE34" s="56">
        <v>7.8016516764625186</v>
      </c>
      <c r="CF34" s="61">
        <v>1.3343194415032054</v>
      </c>
      <c r="CG34" s="61">
        <v>1.5579157221227811</v>
      </c>
      <c r="CH34" s="61">
        <v>1.2625453033201794E-2</v>
      </c>
      <c r="CI34" s="61">
        <v>2.8173589783031104E-2</v>
      </c>
      <c r="CJ34" s="61">
        <v>0.98003939384653838</v>
      </c>
      <c r="CK34" s="60"/>
      <c r="CL34" s="60"/>
      <c r="CM34" s="57">
        <v>0</v>
      </c>
      <c r="CN34" s="57">
        <v>0</v>
      </c>
      <c r="CO34" s="58">
        <v>0</v>
      </c>
      <c r="CP34" s="56">
        <v>36.835804470905956</v>
      </c>
      <c r="CQ34" s="56">
        <v>874.04297901761515</v>
      </c>
      <c r="CR34" s="61">
        <v>2.5710976348642682</v>
      </c>
      <c r="CS34" s="61">
        <v>1.0187317706593089</v>
      </c>
      <c r="CT34" s="61">
        <v>0.28152754747595893</v>
      </c>
      <c r="CU34" s="56">
        <v>38.135527799683935</v>
      </c>
      <c r="CV34" s="60"/>
      <c r="CW34" s="60"/>
      <c r="CX34" s="57">
        <v>270.6469820450119</v>
      </c>
      <c r="CY34" s="57">
        <v>6342.3257334728387</v>
      </c>
      <c r="CZ34" s="58">
        <v>6.0302017589171228</v>
      </c>
      <c r="DA34" s="56">
        <v>1051.7601213084065</v>
      </c>
      <c r="DB34" s="61">
        <v>1.8339004193922923</v>
      </c>
      <c r="DC34" s="61">
        <v>0.55541640902336842</v>
      </c>
      <c r="DD34" s="61">
        <v>3.7050893590076202</v>
      </c>
      <c r="DE34" s="62">
        <v>63.916505325305309</v>
      </c>
    </row>
    <row r="35" spans="1:109" ht="23.25" thickBot="1" x14ac:dyDescent="0.35">
      <c r="A35" s="49" t="s">
        <v>157</v>
      </c>
      <c r="B35" s="34"/>
      <c r="C35" s="50" t="s">
        <v>84</v>
      </c>
      <c r="D35" s="51" t="s">
        <v>112</v>
      </c>
      <c r="E35" s="37"/>
      <c r="F35" s="52">
        <v>0.87571021040439379</v>
      </c>
      <c r="G35" s="53">
        <v>2.837329623074647E-5</v>
      </c>
      <c r="H35" s="53">
        <v>2.2710944137779294E-3</v>
      </c>
      <c r="I35" s="53">
        <v>5.2792816364435663E-4</v>
      </c>
      <c r="J35" s="53">
        <v>4.1983048537117411E-7</v>
      </c>
      <c r="K35" s="53">
        <v>1.0870446726193507E-10</v>
      </c>
      <c r="L35" s="53">
        <v>3.0158574538793575E-14</v>
      </c>
      <c r="M35" s="53">
        <v>4.9557358412636325E-19</v>
      </c>
      <c r="N35" s="53">
        <v>1.4312051362512952E-18</v>
      </c>
      <c r="O35" s="53">
        <v>2.489058538675011E-23</v>
      </c>
      <c r="P35" s="53">
        <v>2.0373874575242998E-23</v>
      </c>
      <c r="Q35" s="53">
        <v>4.4292277923883864E-28</v>
      </c>
      <c r="R35" s="53">
        <v>1.3701778899802668E-18</v>
      </c>
      <c r="S35" s="53">
        <v>3.3623467203389046E-23</v>
      </c>
      <c r="T35" s="53">
        <v>3.8563966999269998E-28</v>
      </c>
      <c r="U35" s="53">
        <v>5.4125057212105545E-29</v>
      </c>
      <c r="V35" s="53">
        <v>9.9922448070919463E-29</v>
      </c>
      <c r="W35" s="53">
        <v>6.4114848813388607E-28</v>
      </c>
      <c r="X35" s="53">
        <v>4.8044176300076912E-32</v>
      </c>
      <c r="Y35" s="53">
        <v>7.7905235444818946E-36</v>
      </c>
      <c r="Z35" s="53">
        <v>1.2933338844838435E-41</v>
      </c>
      <c r="AA35" s="53">
        <v>1.6588146963824032E-46</v>
      </c>
      <c r="AB35" s="53">
        <v>0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1.0417745416310775E-30</v>
      </c>
      <c r="AK35" s="53">
        <v>2.5661397209594285E-35</v>
      </c>
      <c r="AL35" s="53">
        <v>8.0296836430084726E-40</v>
      </c>
      <c r="AM35" s="53">
        <v>5.5719698693403464E-43</v>
      </c>
      <c r="AN35" s="53">
        <v>1.9617784016137547E-46</v>
      </c>
      <c r="AO35" s="53">
        <v>0</v>
      </c>
      <c r="AP35" s="53">
        <v>0</v>
      </c>
      <c r="AQ35" s="53">
        <v>0</v>
      </c>
      <c r="AR35" s="53">
        <v>0</v>
      </c>
      <c r="AS35" s="53">
        <v>0</v>
      </c>
      <c r="AT35" s="53">
        <v>0</v>
      </c>
      <c r="AU35" s="53">
        <v>2.0539869058087212E-6</v>
      </c>
      <c r="AV35" s="53">
        <v>9.1198230300927256E-8</v>
      </c>
      <c r="AW35" s="53">
        <v>5.4810934120741369E-8</v>
      </c>
      <c r="AX35" s="53">
        <v>1.3968995590482254E-5</v>
      </c>
      <c r="AY35" s="53">
        <v>1.1766163830543576E-7</v>
      </c>
      <c r="AZ35" s="53">
        <v>7.4178193328273648E-10</v>
      </c>
      <c r="BA35" s="53">
        <v>1.0096877308630049E-10</v>
      </c>
      <c r="BB35" s="53">
        <v>3.3255986301425928E-9</v>
      </c>
      <c r="BC35" s="53">
        <v>1.6635570445806708E-8</v>
      </c>
      <c r="BD35" s="53">
        <v>1.7690851827776763E-10</v>
      </c>
      <c r="BE35" s="53">
        <v>0</v>
      </c>
      <c r="BF35" s="53">
        <v>0.12144566614860586</v>
      </c>
      <c r="BG35" s="53">
        <v>0</v>
      </c>
      <c r="BH35" s="53">
        <v>0</v>
      </c>
      <c r="BI35" s="53">
        <v>0</v>
      </c>
      <c r="BJ35" s="53">
        <v>0</v>
      </c>
      <c r="BK35" s="53">
        <v>0</v>
      </c>
      <c r="BL35" s="53">
        <v>0</v>
      </c>
      <c r="BM35" s="53"/>
      <c r="BN35" s="54">
        <f ca="1">SUM(OFFSET(INDIRECT(ADDRESS(7,COLUMN())),1,0):OFFSET(INDIRECT(ADDRESS(ROW()-2,COLUMN())),1,0))</f>
        <v>0</v>
      </c>
      <c r="BO35" s="55"/>
      <c r="BP35" s="55"/>
      <c r="BQ35" s="56">
        <v>20.799980366153022</v>
      </c>
      <c r="BR35" s="56">
        <v>752</v>
      </c>
      <c r="BS35" s="57">
        <v>270.6469820450119</v>
      </c>
      <c r="BT35" s="57">
        <v>6342.3257334728387</v>
      </c>
      <c r="BU35" s="56">
        <v>23.43394219861662</v>
      </c>
      <c r="BV35" s="56">
        <v>-13084.423336605098</v>
      </c>
      <c r="BW35" s="58">
        <v>5.5962959266686596E-8</v>
      </c>
      <c r="BX35" s="59"/>
      <c r="BY35" s="60"/>
      <c r="BZ35" s="57">
        <v>1.5146206031836659E-5</v>
      </c>
      <c r="CA35" s="57">
        <v>3.6021265540693163E-4</v>
      </c>
      <c r="CB35" s="57">
        <v>3.5812349916257587E-4</v>
      </c>
      <c r="CC35" s="57">
        <v>3.0352762543376603E-7</v>
      </c>
      <c r="CD35" s="56">
        <v>23.782368643987841</v>
      </c>
      <c r="CE35" s="56">
        <v>7.4582802309742178</v>
      </c>
      <c r="CF35" s="61">
        <v>1.3333486464764075</v>
      </c>
      <c r="CG35" s="61">
        <v>1.5256743683582865</v>
      </c>
      <c r="CH35" s="61">
        <v>1.2713266903758635E-2</v>
      </c>
      <c r="CI35" s="61">
        <v>2.7854804586824964E-2</v>
      </c>
      <c r="CJ35" s="61">
        <v>0.98114699737200861</v>
      </c>
      <c r="CK35" s="60"/>
      <c r="CL35" s="60"/>
      <c r="CM35" s="57"/>
      <c r="CN35" s="57"/>
      <c r="CO35" s="58"/>
      <c r="CP35" s="56"/>
      <c r="CQ35" s="56"/>
      <c r="CR35" s="61"/>
      <c r="CS35" s="61"/>
      <c r="CT35" s="61"/>
      <c r="CU35" s="56"/>
      <c r="CV35" s="60"/>
      <c r="CW35" s="60"/>
      <c r="CX35" s="57">
        <v>270.64696689880583</v>
      </c>
      <c r="CY35" s="57">
        <v>6342.3253732601834</v>
      </c>
      <c r="CZ35" s="58">
        <v>6.0303793878898784</v>
      </c>
      <c r="DA35" s="56">
        <v>1051.7290812575989</v>
      </c>
      <c r="DB35" s="61">
        <v>1.8332958059997819</v>
      </c>
      <c r="DC35" s="61">
        <v>0.5554311199365447</v>
      </c>
      <c r="DD35" s="61">
        <v>3.7051607915621432</v>
      </c>
      <c r="DE35" s="62">
        <v>63.914580151082006</v>
      </c>
    </row>
    <row r="36" spans="1:109" ht="68.25" thickBot="1" x14ac:dyDescent="0.35">
      <c r="A36" s="33" t="s">
        <v>158</v>
      </c>
      <c r="B36" s="34"/>
      <c r="C36" s="50" t="s">
        <v>84</v>
      </c>
      <c r="D36" s="51" t="s">
        <v>113</v>
      </c>
      <c r="E36" s="37"/>
      <c r="F36" s="52">
        <v>0.87571021040439379</v>
      </c>
      <c r="G36" s="53">
        <v>2.837329623074647E-5</v>
      </c>
      <c r="H36" s="53">
        <v>2.2710944137779294E-3</v>
      </c>
      <c r="I36" s="53">
        <v>5.2792816364435663E-4</v>
      </c>
      <c r="J36" s="53">
        <v>4.1983048537117411E-7</v>
      </c>
      <c r="K36" s="53">
        <v>1.0870446726193507E-10</v>
      </c>
      <c r="L36" s="53">
        <v>3.0158574538793575E-14</v>
      </c>
      <c r="M36" s="53">
        <v>4.9557358412636325E-19</v>
      </c>
      <c r="N36" s="53">
        <v>1.4312051362512952E-18</v>
      </c>
      <c r="O36" s="53">
        <v>2.489058538675011E-23</v>
      </c>
      <c r="P36" s="53">
        <v>2.0373874575242998E-23</v>
      </c>
      <c r="Q36" s="53">
        <v>4.4292277923883864E-28</v>
      </c>
      <c r="R36" s="53">
        <v>1.3701778899802668E-18</v>
      </c>
      <c r="S36" s="53">
        <v>3.3623467203389046E-23</v>
      </c>
      <c r="T36" s="53">
        <v>3.8563966999269998E-28</v>
      </c>
      <c r="U36" s="53">
        <v>5.4125057212105545E-29</v>
      </c>
      <c r="V36" s="53">
        <v>9.9922448070919463E-29</v>
      </c>
      <c r="W36" s="53">
        <v>6.4114848813388607E-28</v>
      </c>
      <c r="X36" s="53">
        <v>4.8044176300076912E-32</v>
      </c>
      <c r="Y36" s="53">
        <v>7.7905235444818946E-36</v>
      </c>
      <c r="Z36" s="53">
        <v>1.2933338844838435E-41</v>
      </c>
      <c r="AA36" s="53">
        <v>1.6588146963824032E-46</v>
      </c>
      <c r="AB36" s="53">
        <v>0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1.0417745416310775E-30</v>
      </c>
      <c r="AK36" s="53">
        <v>2.5661397209594285E-35</v>
      </c>
      <c r="AL36" s="53">
        <v>8.0296836430084726E-40</v>
      </c>
      <c r="AM36" s="53">
        <v>5.5719698693403464E-43</v>
      </c>
      <c r="AN36" s="53">
        <v>1.9617784016137547E-46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2.0539869058087212E-6</v>
      </c>
      <c r="AV36" s="53">
        <v>9.1198230300927256E-8</v>
      </c>
      <c r="AW36" s="53">
        <v>5.4810934120741369E-8</v>
      </c>
      <c r="AX36" s="53">
        <v>1.3968995590482254E-5</v>
      </c>
      <c r="AY36" s="53">
        <v>1.1766163830543576E-7</v>
      </c>
      <c r="AZ36" s="53">
        <v>7.4178193328273648E-10</v>
      </c>
      <c r="BA36" s="53">
        <v>1.0096877308630049E-10</v>
      </c>
      <c r="BB36" s="53">
        <v>3.3255986301425928E-9</v>
      </c>
      <c r="BC36" s="53">
        <v>1.6635570445806708E-8</v>
      </c>
      <c r="BD36" s="53">
        <v>1.7690851827776763E-10</v>
      </c>
      <c r="BE36" s="53">
        <v>0</v>
      </c>
      <c r="BF36" s="53">
        <v>0.12144566614860586</v>
      </c>
      <c r="BG36" s="53">
        <v>0</v>
      </c>
      <c r="BH36" s="53">
        <v>0</v>
      </c>
      <c r="BI36" s="53">
        <v>0</v>
      </c>
      <c r="BJ36" s="53">
        <v>0</v>
      </c>
      <c r="BK36" s="53">
        <v>0</v>
      </c>
      <c r="BL36" s="53">
        <v>0</v>
      </c>
      <c r="BM36" s="53"/>
      <c r="BN36" s="54">
        <f ca="1">SUM(OFFSET(INDIRECT(ADDRESS(7,COLUMN())),1,0):OFFSET(INDIRECT(ADDRESS(ROW()-2,COLUMN())),1,0))</f>
        <v>0</v>
      </c>
      <c r="BO36" s="55"/>
      <c r="BP36" s="55"/>
      <c r="BQ36" s="56">
        <v>70</v>
      </c>
      <c r="BR36" s="56">
        <v>702</v>
      </c>
      <c r="BS36" s="57">
        <v>270.6469820450119</v>
      </c>
      <c r="BT36" s="57">
        <v>6342.3257334728387</v>
      </c>
      <c r="BU36" s="56">
        <v>23.43394219861662</v>
      </c>
      <c r="BV36" s="56">
        <v>-12899.625618648279</v>
      </c>
      <c r="BW36" s="58">
        <v>0</v>
      </c>
      <c r="BX36" s="59"/>
      <c r="BY36" s="60"/>
      <c r="BZ36" s="57"/>
      <c r="CA36" s="57"/>
      <c r="CB36" s="57"/>
      <c r="CC36" s="57"/>
      <c r="CD36" s="56"/>
      <c r="CE36" s="56"/>
      <c r="CF36" s="61"/>
      <c r="CG36" s="61"/>
      <c r="CH36" s="61"/>
      <c r="CI36" s="61"/>
      <c r="CJ36" s="61"/>
      <c r="CK36" s="60"/>
      <c r="CL36" s="60"/>
      <c r="CM36" s="57"/>
      <c r="CN36" s="57"/>
      <c r="CO36" s="58"/>
      <c r="CP36" s="56"/>
      <c r="CQ36" s="56"/>
      <c r="CR36" s="61"/>
      <c r="CS36" s="61"/>
      <c r="CT36" s="61"/>
      <c r="CU36" s="56"/>
      <c r="CV36" s="60"/>
      <c r="CW36" s="60"/>
      <c r="CX36" s="57">
        <v>270.6469820450119</v>
      </c>
      <c r="CY36" s="57">
        <v>6342.3257334728387</v>
      </c>
      <c r="CZ36" s="58">
        <v>6.2686098362397376</v>
      </c>
      <c r="DA36" s="56">
        <v>1011.7595286927796</v>
      </c>
      <c r="DB36" s="61">
        <v>0.72181114727379658</v>
      </c>
      <c r="DC36" s="61">
        <v>0.59538470178073244</v>
      </c>
      <c r="DD36" s="61">
        <v>3.8085887510240206</v>
      </c>
      <c r="DE36" s="62">
        <v>56.844503059079415</v>
      </c>
    </row>
    <row r="37" spans="1:109" ht="45.75" thickBot="1" x14ac:dyDescent="0.35">
      <c r="A37" s="49" t="s">
        <v>159</v>
      </c>
      <c r="B37" s="34"/>
      <c r="C37" s="50" t="s">
        <v>84</v>
      </c>
      <c r="D37" s="51" t="s">
        <v>114</v>
      </c>
      <c r="E37" s="37"/>
      <c r="F37" s="52">
        <v>2.5761272759055154E-2</v>
      </c>
      <c r="G37" s="53">
        <v>4.7991459333712114E-3</v>
      </c>
      <c r="H37" s="53">
        <v>5.5862186339446368E-2</v>
      </c>
      <c r="I37" s="53">
        <v>1.05482553390831E-2</v>
      </c>
      <c r="J37" s="53">
        <v>0.45216485079436602</v>
      </c>
      <c r="K37" s="53">
        <v>0.12863350811268098</v>
      </c>
      <c r="L37" s="53">
        <v>0.14233149926934974</v>
      </c>
      <c r="M37" s="53">
        <v>4.4485647053625427E-2</v>
      </c>
      <c r="N37" s="53">
        <v>5.9159602777700923E-2</v>
      </c>
      <c r="O37" s="53">
        <v>2.7581943080426982E-2</v>
      </c>
      <c r="P37" s="53">
        <v>1.7795968991244426E-2</v>
      </c>
      <c r="Q37" s="53">
        <v>1.4292494360191619E-2</v>
      </c>
      <c r="R37" s="53">
        <v>2.9398462562296994E-4</v>
      </c>
      <c r="S37" s="53">
        <v>5.5003063518281007E-4</v>
      </c>
      <c r="T37" s="53">
        <v>1.2287856748131369E-4</v>
      </c>
      <c r="U37" s="53">
        <v>8.9338811938237378E-5</v>
      </c>
      <c r="V37" s="53">
        <v>8.9148031078528864E-5</v>
      </c>
      <c r="W37" s="53">
        <v>3.6589199124197299E-5</v>
      </c>
      <c r="X37" s="53">
        <v>1.2350145194357637E-3</v>
      </c>
      <c r="Y37" s="53">
        <v>6.3569190375129686E-4</v>
      </c>
      <c r="Z37" s="53">
        <v>1.2725727652663265E-4</v>
      </c>
      <c r="AA37" s="53">
        <v>1.0008067656966824E-4</v>
      </c>
      <c r="AB37" s="53">
        <v>3.034422105007873E-5</v>
      </c>
      <c r="AC37" s="53">
        <v>1.3924299965807479E-5</v>
      </c>
      <c r="AD37" s="53">
        <v>5.5933225971465248E-6</v>
      </c>
      <c r="AE37" s="53">
        <v>1.4982160573712967E-6</v>
      </c>
      <c r="AF37" s="53">
        <v>3.2732674340733025E-7</v>
      </c>
      <c r="AG37" s="53">
        <v>4.5224562897333313E-8</v>
      </c>
      <c r="AH37" s="53">
        <v>4.3020141317715505E-9</v>
      </c>
      <c r="AI37" s="53">
        <v>7.9848004490760001E-10</v>
      </c>
      <c r="AJ37" s="53">
        <v>1.0064745746790317E-2</v>
      </c>
      <c r="AK37" s="53">
        <v>2.0070831245420813E-3</v>
      </c>
      <c r="AL37" s="53">
        <v>2.1177961125249761E-4</v>
      </c>
      <c r="AM37" s="53">
        <v>1.4559856134776741E-4</v>
      </c>
      <c r="AN37" s="53">
        <v>8.0869508760719535E-5</v>
      </c>
      <c r="AO37" s="53">
        <v>5.493132426054629E-6</v>
      </c>
      <c r="AP37" s="53">
        <v>6.702012053182562E-7</v>
      </c>
      <c r="AQ37" s="53">
        <v>2.98441361217245E-8</v>
      </c>
      <c r="AR37" s="53">
        <v>6.5901798547818886E-11</v>
      </c>
      <c r="AS37" s="53">
        <v>3.9940418822274683E-13</v>
      </c>
      <c r="AT37" s="53">
        <v>5.9599365193239001E-16</v>
      </c>
      <c r="AU37" s="53">
        <v>8.2558307926819125E-5</v>
      </c>
      <c r="AV37" s="53">
        <v>3.6621138069121634E-5</v>
      </c>
      <c r="AW37" s="53">
        <v>2.2409601687857597E-5</v>
      </c>
      <c r="AX37" s="53">
        <v>1.2443722015131374E-4</v>
      </c>
      <c r="AY37" s="53">
        <v>2.6712088741983085E-4</v>
      </c>
      <c r="AZ37" s="53">
        <v>1.0761360627098736E-5</v>
      </c>
      <c r="BA37" s="53">
        <v>2.3327039404514686E-6</v>
      </c>
      <c r="BB37" s="53">
        <v>6.5937397249682357E-5</v>
      </c>
      <c r="BC37" s="53">
        <v>1.3008923172632168E-5</v>
      </c>
      <c r="BD37" s="53">
        <v>4.1929381606966138E-5</v>
      </c>
      <c r="BE37" s="53">
        <v>5.628977553321989E-29</v>
      </c>
      <c r="BF37" s="53">
        <v>4.9109153998873041E-5</v>
      </c>
      <c r="BG37" s="53">
        <v>3.7896072897181926E-6</v>
      </c>
      <c r="BH37" s="53">
        <v>0</v>
      </c>
      <c r="BI37" s="53">
        <v>1.3639786975008397E-5</v>
      </c>
      <c r="BJ37" s="53">
        <v>1.8111328489874171E-6</v>
      </c>
      <c r="BK37" s="53">
        <v>1.0115584481277414E-7</v>
      </c>
      <c r="BL37" s="53">
        <v>3.5675703594250545E-8</v>
      </c>
      <c r="BM37" s="53"/>
      <c r="BN37" s="54">
        <f ca="1">SUM(OFFSET(INDIRECT(ADDRESS(7,COLUMN())),1,0):OFFSET(INDIRECT(ADDRESS(ROW()-2,COLUMN())),1,0))</f>
        <v>0</v>
      </c>
      <c r="BO37" s="55"/>
      <c r="BP37" s="55"/>
      <c r="BQ37" s="56">
        <v>60.006564208903967</v>
      </c>
      <c r="BR37" s="56">
        <v>700</v>
      </c>
      <c r="BS37" s="57">
        <v>378.66503201941879</v>
      </c>
      <c r="BT37" s="57">
        <v>12487.598266919282</v>
      </c>
      <c r="BU37" s="56">
        <v>32.977954685498631</v>
      </c>
      <c r="BV37" s="56">
        <v>-3385.7618442577905</v>
      </c>
      <c r="BW37" s="58">
        <v>1</v>
      </c>
      <c r="BX37" s="59"/>
      <c r="BY37" s="60"/>
      <c r="BZ37" s="57">
        <v>378.66503201941879</v>
      </c>
      <c r="CA37" s="57">
        <v>12487.598266919282</v>
      </c>
      <c r="CB37" s="57">
        <v>8953.3211150210991</v>
      </c>
      <c r="CC37" s="57">
        <v>7.5883886540342989</v>
      </c>
      <c r="CD37" s="56">
        <v>32.977954685498631</v>
      </c>
      <c r="CE37" s="56">
        <v>8.7073974963107688</v>
      </c>
      <c r="CF37" s="61">
        <v>1.1852916097840855</v>
      </c>
      <c r="CG37" s="61">
        <v>1.9151340119926585</v>
      </c>
      <c r="CH37" s="61">
        <v>1.1586909071369356E-2</v>
      </c>
      <c r="CI37" s="61">
        <v>2.7912919103879955E-2</v>
      </c>
      <c r="CJ37" s="61">
        <v>0.9571021154346413</v>
      </c>
      <c r="CK37" s="60"/>
      <c r="CL37" s="60"/>
      <c r="CM37" s="57"/>
      <c r="CN37" s="57"/>
      <c r="CO37" s="58"/>
      <c r="CP37" s="56"/>
      <c r="CQ37" s="56"/>
      <c r="CR37" s="61"/>
      <c r="CS37" s="61"/>
      <c r="CT37" s="61"/>
      <c r="CU37" s="56"/>
      <c r="CV37" s="60"/>
      <c r="CW37" s="60"/>
      <c r="CX37" s="57"/>
      <c r="CY37" s="57"/>
      <c r="CZ37" s="58"/>
      <c r="DA37" s="56"/>
      <c r="DB37" s="61"/>
      <c r="DC37" s="61"/>
      <c r="DD37" s="61"/>
      <c r="DE37" s="62"/>
    </row>
    <row r="38" spans="1:109" ht="79.5" thickBot="1" x14ac:dyDescent="0.35">
      <c r="A38" s="33" t="s">
        <v>160</v>
      </c>
      <c r="B38" s="34"/>
      <c r="C38" s="50" t="s">
        <v>84</v>
      </c>
      <c r="D38" s="51" t="s">
        <v>115</v>
      </c>
      <c r="E38" s="37"/>
      <c r="F38" s="52">
        <v>2.5761272759055154E-2</v>
      </c>
      <c r="G38" s="53">
        <v>4.7991459333712114E-3</v>
      </c>
      <c r="H38" s="53">
        <v>5.5862186339446368E-2</v>
      </c>
      <c r="I38" s="53">
        <v>1.05482553390831E-2</v>
      </c>
      <c r="J38" s="53">
        <v>0.45216485079436602</v>
      </c>
      <c r="K38" s="53">
        <v>0.12863350811268098</v>
      </c>
      <c r="L38" s="53">
        <v>0.14233149926934974</v>
      </c>
      <c r="M38" s="53">
        <v>4.4485647053625427E-2</v>
      </c>
      <c r="N38" s="53">
        <v>5.9159602777700923E-2</v>
      </c>
      <c r="O38" s="53">
        <v>2.7581943080426982E-2</v>
      </c>
      <c r="P38" s="53">
        <v>1.7795968991244426E-2</v>
      </c>
      <c r="Q38" s="53">
        <v>1.4292494360191619E-2</v>
      </c>
      <c r="R38" s="53">
        <v>2.9398462562296994E-4</v>
      </c>
      <c r="S38" s="53">
        <v>5.5003063518281007E-4</v>
      </c>
      <c r="T38" s="53">
        <v>1.2287856748131369E-4</v>
      </c>
      <c r="U38" s="53">
        <v>8.9338811938237378E-5</v>
      </c>
      <c r="V38" s="53">
        <v>8.9148031078528864E-5</v>
      </c>
      <c r="W38" s="53">
        <v>3.6589199124197299E-5</v>
      </c>
      <c r="X38" s="53">
        <v>1.2350145194357637E-3</v>
      </c>
      <c r="Y38" s="53">
        <v>6.3569190375129686E-4</v>
      </c>
      <c r="Z38" s="53">
        <v>1.2725727652663265E-4</v>
      </c>
      <c r="AA38" s="53">
        <v>1.0008067656966824E-4</v>
      </c>
      <c r="AB38" s="53">
        <v>3.034422105007873E-5</v>
      </c>
      <c r="AC38" s="53">
        <v>1.3924299965807479E-5</v>
      </c>
      <c r="AD38" s="53">
        <v>5.5933225971465248E-6</v>
      </c>
      <c r="AE38" s="53">
        <v>1.4982160573712967E-6</v>
      </c>
      <c r="AF38" s="53">
        <v>3.2732674340733025E-7</v>
      </c>
      <c r="AG38" s="53">
        <v>4.5224562897333313E-8</v>
      </c>
      <c r="AH38" s="53">
        <v>4.3020141317715505E-9</v>
      </c>
      <c r="AI38" s="53">
        <v>7.9848004490760001E-10</v>
      </c>
      <c r="AJ38" s="53">
        <v>1.0064745746790317E-2</v>
      </c>
      <c r="AK38" s="53">
        <v>2.0070831245420813E-3</v>
      </c>
      <c r="AL38" s="53">
        <v>2.1177961125249761E-4</v>
      </c>
      <c r="AM38" s="53">
        <v>1.4559856134776741E-4</v>
      </c>
      <c r="AN38" s="53">
        <v>8.0869508760719535E-5</v>
      </c>
      <c r="AO38" s="53">
        <v>5.493132426054629E-6</v>
      </c>
      <c r="AP38" s="53">
        <v>6.702012053182562E-7</v>
      </c>
      <c r="AQ38" s="53">
        <v>2.98441361217245E-8</v>
      </c>
      <c r="AR38" s="53">
        <v>6.5901798547818886E-11</v>
      </c>
      <c r="AS38" s="53">
        <v>3.9940418822274683E-13</v>
      </c>
      <c r="AT38" s="53">
        <v>5.9599365193239001E-16</v>
      </c>
      <c r="AU38" s="53">
        <v>8.2558307926819125E-5</v>
      </c>
      <c r="AV38" s="53">
        <v>3.6621138069121634E-5</v>
      </c>
      <c r="AW38" s="53">
        <v>2.2409601687857597E-5</v>
      </c>
      <c r="AX38" s="53">
        <v>1.2443722015131374E-4</v>
      </c>
      <c r="AY38" s="53">
        <v>2.6712088741983085E-4</v>
      </c>
      <c r="AZ38" s="53">
        <v>1.0761360627098736E-5</v>
      </c>
      <c r="BA38" s="53">
        <v>2.3327039404514686E-6</v>
      </c>
      <c r="BB38" s="53">
        <v>6.5937397249682357E-5</v>
      </c>
      <c r="BC38" s="53">
        <v>1.3008923172632168E-5</v>
      </c>
      <c r="BD38" s="53">
        <v>4.1929381606966138E-5</v>
      </c>
      <c r="BE38" s="53">
        <v>5.628977553321989E-29</v>
      </c>
      <c r="BF38" s="53">
        <v>4.9109153998873041E-5</v>
      </c>
      <c r="BG38" s="53">
        <v>3.7896072897181926E-6</v>
      </c>
      <c r="BH38" s="53">
        <v>0</v>
      </c>
      <c r="BI38" s="53">
        <v>1.3639786975008397E-5</v>
      </c>
      <c r="BJ38" s="53">
        <v>1.8111328489874171E-6</v>
      </c>
      <c r="BK38" s="53">
        <v>1.0115584481277414E-7</v>
      </c>
      <c r="BL38" s="53">
        <v>3.5675703594250545E-8</v>
      </c>
      <c r="BM38" s="53"/>
      <c r="BN38" s="54">
        <f ca="1">SUM(OFFSET(INDIRECT(ADDRESS(7,COLUMN())),1,0):OFFSET(INDIRECT(ADDRESS(ROW()-2,COLUMN())),1,0))</f>
        <v>0</v>
      </c>
      <c r="BO38" s="55"/>
      <c r="BP38" s="55"/>
      <c r="BQ38" s="56">
        <v>59.173270938269866</v>
      </c>
      <c r="BR38" s="56">
        <v>600</v>
      </c>
      <c r="BS38" s="57">
        <v>378.66503201941879</v>
      </c>
      <c r="BT38" s="57">
        <v>12487.598266919282</v>
      </c>
      <c r="BU38" s="56">
        <v>32.977954685498631</v>
      </c>
      <c r="BV38" s="56">
        <v>-3385.7618442577905</v>
      </c>
      <c r="BW38" s="58">
        <v>1</v>
      </c>
      <c r="BX38" s="59"/>
      <c r="BY38" s="60"/>
      <c r="BZ38" s="57">
        <v>378.66503201941879</v>
      </c>
      <c r="CA38" s="57">
        <v>12487.598266919282</v>
      </c>
      <c r="CB38" s="57">
        <v>8953.3211150210991</v>
      </c>
      <c r="CC38" s="57">
        <v>7.5883886540342989</v>
      </c>
      <c r="CD38" s="56">
        <v>32.977954685498631</v>
      </c>
      <c r="CE38" s="56">
        <v>7.4362477826626421</v>
      </c>
      <c r="CF38" s="61">
        <v>1.1812990152739338</v>
      </c>
      <c r="CG38" s="61">
        <v>1.9040612507175321</v>
      </c>
      <c r="CH38" s="61">
        <v>1.1520728523681481E-2</v>
      </c>
      <c r="CI38" s="61">
        <v>2.7723149214625847E-2</v>
      </c>
      <c r="CJ38" s="61">
        <v>0.96301627219287822</v>
      </c>
      <c r="CK38" s="60"/>
      <c r="CL38" s="60"/>
      <c r="CM38" s="57"/>
      <c r="CN38" s="57"/>
      <c r="CO38" s="58"/>
      <c r="CP38" s="56"/>
      <c r="CQ38" s="56"/>
      <c r="CR38" s="61"/>
      <c r="CS38" s="61"/>
      <c r="CT38" s="61"/>
      <c r="CU38" s="56"/>
      <c r="CV38" s="60"/>
      <c r="CW38" s="60"/>
      <c r="CX38" s="57"/>
      <c r="CY38" s="57"/>
      <c r="CZ38" s="58"/>
      <c r="DA38" s="56"/>
      <c r="DB38" s="61"/>
      <c r="DC38" s="61"/>
      <c r="DD38" s="61"/>
      <c r="DE38" s="62"/>
    </row>
    <row r="39" spans="1:109" ht="57" thickBot="1" x14ac:dyDescent="0.35">
      <c r="A39" s="49" t="s">
        <v>161</v>
      </c>
      <c r="B39" s="34"/>
      <c r="C39" s="50" t="s">
        <v>84</v>
      </c>
      <c r="D39" s="51" t="s">
        <v>116</v>
      </c>
      <c r="E39" s="37"/>
      <c r="F39" s="52">
        <v>1.8536300565469586E-2</v>
      </c>
      <c r="G39" s="53">
        <v>3.8838678108711524E-3</v>
      </c>
      <c r="H39" s="53">
        <v>0.12899329040219354</v>
      </c>
      <c r="I39" s="53">
        <v>8.807232815399654E-3</v>
      </c>
      <c r="J39" s="53">
        <v>0.55418308738706035</v>
      </c>
      <c r="K39" s="53">
        <v>8.6638408836690967E-2</v>
      </c>
      <c r="L39" s="53">
        <v>8.2939557932186908E-2</v>
      </c>
      <c r="M39" s="53">
        <v>2.9116918413701013E-2</v>
      </c>
      <c r="N39" s="53">
        <v>3.848350139819353E-2</v>
      </c>
      <c r="O39" s="53">
        <v>1.7770623401078791E-2</v>
      </c>
      <c r="P39" s="53">
        <v>1.1316053681124486E-2</v>
      </c>
      <c r="Q39" s="53">
        <v>8.8658153069283117E-3</v>
      </c>
      <c r="R39" s="53">
        <v>1.6998241148030136E-4</v>
      </c>
      <c r="S39" s="53">
        <v>3.272025166306673E-4</v>
      </c>
      <c r="T39" s="53">
        <v>6.5620652827327487E-5</v>
      </c>
      <c r="U39" s="53">
        <v>4.7709468643475907E-5</v>
      </c>
      <c r="V39" s="53">
        <v>4.7607586233730735E-5</v>
      </c>
      <c r="W39" s="53">
        <v>1.9539673859918915E-5</v>
      </c>
      <c r="X39" s="53">
        <v>6.5953290860855081E-4</v>
      </c>
      <c r="Y39" s="53">
        <v>3.3947757185198544E-4</v>
      </c>
      <c r="Z39" s="53">
        <v>6.7959008099400834E-5</v>
      </c>
      <c r="AA39" s="53">
        <v>5.3445930128547039E-5</v>
      </c>
      <c r="AB39" s="53">
        <v>1.6204677802300258E-5</v>
      </c>
      <c r="AC39" s="53">
        <v>7.4359725430455632E-6</v>
      </c>
      <c r="AD39" s="53">
        <v>2.9869934832566592E-6</v>
      </c>
      <c r="AE39" s="53">
        <v>8.0009002201331736E-7</v>
      </c>
      <c r="AF39" s="53">
        <v>1.748017984787991E-7</v>
      </c>
      <c r="AG39" s="53">
        <v>2.4151203924189957E-8</v>
      </c>
      <c r="AH39" s="53">
        <v>2.2973980050847141E-9</v>
      </c>
      <c r="AI39" s="53">
        <v>4.2641107306527238E-10</v>
      </c>
      <c r="AJ39" s="53">
        <v>5.3748607261871308E-3</v>
      </c>
      <c r="AK39" s="53">
        <v>1.071839521006723E-3</v>
      </c>
      <c r="AL39" s="53">
        <v>1.1309634080833398E-4</v>
      </c>
      <c r="AM39" s="53">
        <v>7.7753776286601934E-5</v>
      </c>
      <c r="AN39" s="53">
        <v>4.6049618559115691E-5</v>
      </c>
      <c r="AO39" s="53">
        <v>2.9334890799364333E-6</v>
      </c>
      <c r="AP39" s="53">
        <v>3.5790652121114322E-7</v>
      </c>
      <c r="AQ39" s="53">
        <v>1.5937618215422324E-8</v>
      </c>
      <c r="AR39" s="53">
        <v>3.5193436348129071E-11</v>
      </c>
      <c r="AS39" s="53">
        <v>2.1329320572630438E-13</v>
      </c>
      <c r="AT39" s="53">
        <v>3.1827757535254333E-16</v>
      </c>
      <c r="AU39" s="53">
        <v>7.2074744577783586E-5</v>
      </c>
      <c r="AV39" s="53">
        <v>2.6709338789646193E-5</v>
      </c>
      <c r="AW39" s="53">
        <v>1.4781777428505511E-5</v>
      </c>
      <c r="AX39" s="53">
        <v>6.6453053813774301E-5</v>
      </c>
      <c r="AY39" s="53">
        <v>1.7918132846753422E-4</v>
      </c>
      <c r="AZ39" s="53">
        <v>5.746874596539054E-6</v>
      </c>
      <c r="BA39" s="53">
        <v>1.3556571971782503E-6</v>
      </c>
      <c r="BB39" s="53">
        <v>3.5212455855619055E-5</v>
      </c>
      <c r="BC39" s="53">
        <v>6.9732970736449704E-6</v>
      </c>
      <c r="BD39" s="53">
        <v>2.2391487466225574E-5</v>
      </c>
      <c r="BE39" s="53">
        <v>2.0504185790877502E-27</v>
      </c>
      <c r="BF39" s="53">
        <v>2.6225688636878987E-5</v>
      </c>
      <c r="BG39" s="53">
        <v>4.3117385288974242E-4</v>
      </c>
      <c r="BH39" s="53">
        <v>0</v>
      </c>
      <c r="BI39" s="53">
        <v>8.6799287851423873E-4</v>
      </c>
      <c r="BJ39" s="53">
        <v>1.6826495579097482E-4</v>
      </c>
      <c r="BK39" s="53">
        <v>1.653273983952305E-5</v>
      </c>
      <c r="BL39" s="53">
        <v>1.1657427663521291E-5</v>
      </c>
      <c r="BM39" s="53"/>
      <c r="BN39" s="54">
        <f ca="1">SUM(OFFSET(INDIRECT(ADDRESS(7,COLUMN())),1,0):OFFSET(INDIRECT(ADDRESS(ROW()-2,COLUMN())),1,0))</f>
        <v>0</v>
      </c>
      <c r="BO39" s="55"/>
      <c r="BP39" s="55"/>
      <c r="BQ39" s="56">
        <v>55.789873668582857</v>
      </c>
      <c r="BR39" s="56">
        <v>600</v>
      </c>
      <c r="BS39" s="57">
        <v>709.07274897507284</v>
      </c>
      <c r="BT39" s="57">
        <v>20833.461094398604</v>
      </c>
      <c r="BU39" s="56">
        <v>29.381274522977034</v>
      </c>
      <c r="BV39" s="56">
        <v>-4354.167376067915</v>
      </c>
      <c r="BW39" s="58">
        <v>1</v>
      </c>
      <c r="BX39" s="59"/>
      <c r="BY39" s="60"/>
      <c r="BZ39" s="57">
        <v>709.07274897507284</v>
      </c>
      <c r="CA39" s="57">
        <v>20833.461094398597</v>
      </c>
      <c r="CB39" s="57">
        <v>16765.625232485178</v>
      </c>
      <c r="CC39" s="57">
        <v>14.209708180636595</v>
      </c>
      <c r="CD39" s="56">
        <v>29.381274522977034</v>
      </c>
      <c r="CE39" s="56">
        <v>6.6213330716751564</v>
      </c>
      <c r="CF39" s="61">
        <v>1.2106523282305965</v>
      </c>
      <c r="CG39" s="61">
        <v>1.8170210447049933</v>
      </c>
      <c r="CH39" s="61">
        <v>1.225229545612087E-2</v>
      </c>
      <c r="CI39" s="61">
        <v>2.9065510964556531E-2</v>
      </c>
      <c r="CJ39" s="61">
        <v>0.97349379995496266</v>
      </c>
      <c r="CK39" s="60"/>
      <c r="CL39" s="60"/>
      <c r="CM39" s="57"/>
      <c r="CN39" s="57"/>
      <c r="CO39" s="58"/>
      <c r="CP39" s="56"/>
      <c r="CQ39" s="56"/>
      <c r="CR39" s="61"/>
      <c r="CS39" s="61"/>
      <c r="CT39" s="61"/>
      <c r="CU39" s="56"/>
      <c r="CV39" s="60"/>
      <c r="CW39" s="60"/>
      <c r="CX39" s="57"/>
      <c r="CY39" s="57"/>
      <c r="CZ39" s="58"/>
      <c r="DA39" s="56"/>
      <c r="DB39" s="61"/>
      <c r="DC39" s="61"/>
      <c r="DD39" s="61"/>
      <c r="DE39" s="62"/>
    </row>
    <row r="40" spans="1:109" ht="45.75" thickBot="1" x14ac:dyDescent="0.35">
      <c r="A40" s="33" t="s">
        <v>162</v>
      </c>
      <c r="B40" s="34"/>
      <c r="C40" s="50" t="s">
        <v>84</v>
      </c>
      <c r="D40" s="51" t="s">
        <v>117</v>
      </c>
      <c r="E40" s="37"/>
      <c r="F40" s="52">
        <v>1.8536300565469586E-2</v>
      </c>
      <c r="G40" s="53">
        <v>3.8838678108711524E-3</v>
      </c>
      <c r="H40" s="53">
        <v>0.12899329040219354</v>
      </c>
      <c r="I40" s="53">
        <v>8.807232815399654E-3</v>
      </c>
      <c r="J40" s="53">
        <v>0.55418308738706035</v>
      </c>
      <c r="K40" s="53">
        <v>8.6638408836690967E-2</v>
      </c>
      <c r="L40" s="53">
        <v>8.2939557932186908E-2</v>
      </c>
      <c r="M40" s="53">
        <v>2.9116918413701013E-2</v>
      </c>
      <c r="N40" s="53">
        <v>3.848350139819353E-2</v>
      </c>
      <c r="O40" s="53">
        <v>1.7770623401078791E-2</v>
      </c>
      <c r="P40" s="53">
        <v>1.1316053681124486E-2</v>
      </c>
      <c r="Q40" s="53">
        <v>8.8658153069283117E-3</v>
      </c>
      <c r="R40" s="53">
        <v>1.6998241148030136E-4</v>
      </c>
      <c r="S40" s="53">
        <v>3.272025166306673E-4</v>
      </c>
      <c r="T40" s="53">
        <v>6.5620652827327487E-5</v>
      </c>
      <c r="U40" s="53">
        <v>4.7709468643475907E-5</v>
      </c>
      <c r="V40" s="53">
        <v>4.7607586233730735E-5</v>
      </c>
      <c r="W40" s="53">
        <v>1.9539673859918915E-5</v>
      </c>
      <c r="X40" s="53">
        <v>6.5953290860855081E-4</v>
      </c>
      <c r="Y40" s="53">
        <v>3.3947757185198544E-4</v>
      </c>
      <c r="Z40" s="53">
        <v>6.7959008099400834E-5</v>
      </c>
      <c r="AA40" s="53">
        <v>5.3445930128547039E-5</v>
      </c>
      <c r="AB40" s="53">
        <v>1.6204677802300258E-5</v>
      </c>
      <c r="AC40" s="53">
        <v>7.4359725430455632E-6</v>
      </c>
      <c r="AD40" s="53">
        <v>2.9869934832566592E-6</v>
      </c>
      <c r="AE40" s="53">
        <v>8.0009002201331736E-7</v>
      </c>
      <c r="AF40" s="53">
        <v>1.748017984787991E-7</v>
      </c>
      <c r="AG40" s="53">
        <v>2.4151203924189957E-8</v>
      </c>
      <c r="AH40" s="53">
        <v>2.2973980050847141E-9</v>
      </c>
      <c r="AI40" s="53">
        <v>4.2641107306527238E-10</v>
      </c>
      <c r="AJ40" s="53">
        <v>5.3748607261871308E-3</v>
      </c>
      <c r="AK40" s="53">
        <v>1.071839521006723E-3</v>
      </c>
      <c r="AL40" s="53">
        <v>1.1309634080833398E-4</v>
      </c>
      <c r="AM40" s="53">
        <v>7.7753776286601934E-5</v>
      </c>
      <c r="AN40" s="53">
        <v>4.6049618559115691E-5</v>
      </c>
      <c r="AO40" s="53">
        <v>2.9334890799364333E-6</v>
      </c>
      <c r="AP40" s="53">
        <v>3.5790652121114322E-7</v>
      </c>
      <c r="AQ40" s="53">
        <v>1.5937618215422324E-8</v>
      </c>
      <c r="AR40" s="53">
        <v>3.5193436348129071E-11</v>
      </c>
      <c r="AS40" s="53">
        <v>2.1329320572630438E-13</v>
      </c>
      <c r="AT40" s="53">
        <v>3.1827757535254333E-16</v>
      </c>
      <c r="AU40" s="53">
        <v>7.2074744577783586E-5</v>
      </c>
      <c r="AV40" s="53">
        <v>2.6709338789646193E-5</v>
      </c>
      <c r="AW40" s="53">
        <v>1.4781777428505511E-5</v>
      </c>
      <c r="AX40" s="53">
        <v>6.6453053813774301E-5</v>
      </c>
      <c r="AY40" s="53">
        <v>1.7918132846753422E-4</v>
      </c>
      <c r="AZ40" s="53">
        <v>5.746874596539054E-6</v>
      </c>
      <c r="BA40" s="53">
        <v>1.3556571971782503E-6</v>
      </c>
      <c r="BB40" s="53">
        <v>3.5212455855619055E-5</v>
      </c>
      <c r="BC40" s="53">
        <v>6.9732970736449704E-6</v>
      </c>
      <c r="BD40" s="53">
        <v>2.2391487466225574E-5</v>
      </c>
      <c r="BE40" s="53">
        <v>2.0504185790877502E-27</v>
      </c>
      <c r="BF40" s="53">
        <v>2.6225688636878987E-5</v>
      </c>
      <c r="BG40" s="53">
        <v>4.3117385288974242E-4</v>
      </c>
      <c r="BH40" s="53">
        <v>0</v>
      </c>
      <c r="BI40" s="53">
        <v>8.6799287851423873E-4</v>
      </c>
      <c r="BJ40" s="53">
        <v>1.6826495579097482E-4</v>
      </c>
      <c r="BK40" s="53">
        <v>1.653273983952305E-5</v>
      </c>
      <c r="BL40" s="53">
        <v>1.1657427663521291E-5</v>
      </c>
      <c r="BM40" s="53"/>
      <c r="BN40" s="54">
        <f ca="1">SUM(OFFSET(INDIRECT(ADDRESS(7,COLUMN())),1,0):OFFSET(INDIRECT(ADDRESS(ROW()-2,COLUMN())),1,0))</f>
        <v>0</v>
      </c>
      <c r="BO40" s="55"/>
      <c r="BP40" s="55"/>
      <c r="BQ40" s="56">
        <v>55.775625717806577</v>
      </c>
      <c r="BR40" s="56">
        <v>598</v>
      </c>
      <c r="BS40" s="57">
        <v>709.07274897507284</v>
      </c>
      <c r="BT40" s="57">
        <v>20833.461094398597</v>
      </c>
      <c r="BU40" s="56">
        <v>29.381274522977034</v>
      </c>
      <c r="BV40" s="56">
        <v>-4354.1673709831512</v>
      </c>
      <c r="BW40" s="58">
        <v>1</v>
      </c>
      <c r="BX40" s="59"/>
      <c r="BY40" s="60"/>
      <c r="BZ40" s="57">
        <v>709.07274897507284</v>
      </c>
      <c r="CA40" s="57">
        <v>20833.461094398597</v>
      </c>
      <c r="CB40" s="57">
        <v>16765.625232485178</v>
      </c>
      <c r="CC40" s="57">
        <v>14.209708180636595</v>
      </c>
      <c r="CD40" s="56">
        <v>29.381274522977034</v>
      </c>
      <c r="CE40" s="56">
        <v>6.5989716700682894</v>
      </c>
      <c r="CF40" s="61">
        <v>1.210585867499993</v>
      </c>
      <c r="CG40" s="61">
        <v>1.8168478161139638</v>
      </c>
      <c r="CH40" s="61">
        <v>1.2251160645220057E-2</v>
      </c>
      <c r="CI40" s="61">
        <v>2.9062103413181536E-2</v>
      </c>
      <c r="CJ40" s="61">
        <v>0.97357879466054709</v>
      </c>
      <c r="CK40" s="60"/>
      <c r="CL40" s="60"/>
      <c r="CM40" s="57"/>
      <c r="CN40" s="57"/>
      <c r="CO40" s="58"/>
      <c r="CP40" s="56"/>
      <c r="CQ40" s="56"/>
      <c r="CR40" s="61"/>
      <c r="CS40" s="61"/>
      <c r="CT40" s="61"/>
      <c r="CU40" s="56"/>
      <c r="CV40" s="60"/>
      <c r="CW40" s="60"/>
      <c r="CX40" s="57">
        <v>0</v>
      </c>
      <c r="CY40" s="57">
        <v>0</v>
      </c>
      <c r="CZ40" s="58">
        <v>0</v>
      </c>
      <c r="DA40" s="56">
        <v>818.6669000008294</v>
      </c>
      <c r="DB40" s="61">
        <v>0.73093178895914723</v>
      </c>
      <c r="DC40" s="61">
        <v>0.59899206986492681</v>
      </c>
      <c r="DD40" s="61">
        <v>3.8596529827256583</v>
      </c>
      <c r="DE40" s="62">
        <v>60.089791648710687</v>
      </c>
    </row>
    <row r="41" spans="1:109" ht="45.75" thickBot="1" x14ac:dyDescent="0.35">
      <c r="A41" s="49" t="s">
        <v>163</v>
      </c>
      <c r="B41" s="34"/>
      <c r="C41" s="50" t="s">
        <v>84</v>
      </c>
      <c r="D41" s="51" t="s">
        <v>118</v>
      </c>
      <c r="E41" s="37"/>
      <c r="F41" s="52">
        <v>1.8536300565469586E-2</v>
      </c>
      <c r="G41" s="53">
        <v>3.8838678108711524E-3</v>
      </c>
      <c r="H41" s="53">
        <v>0.12899329040219354</v>
      </c>
      <c r="I41" s="53">
        <v>8.807232815399654E-3</v>
      </c>
      <c r="J41" s="53">
        <v>0.55418308738706035</v>
      </c>
      <c r="K41" s="53">
        <v>8.6638408836690967E-2</v>
      </c>
      <c r="L41" s="53">
        <v>8.2939557932186908E-2</v>
      </c>
      <c r="M41" s="53">
        <v>2.9116918413701013E-2</v>
      </c>
      <c r="N41" s="53">
        <v>3.848350139819353E-2</v>
      </c>
      <c r="O41" s="53">
        <v>1.7770623401078791E-2</v>
      </c>
      <c r="P41" s="53">
        <v>1.1316053681124486E-2</v>
      </c>
      <c r="Q41" s="53">
        <v>8.8658153069283117E-3</v>
      </c>
      <c r="R41" s="53">
        <v>1.6998241148030136E-4</v>
      </c>
      <c r="S41" s="53">
        <v>3.272025166306673E-4</v>
      </c>
      <c r="T41" s="53">
        <v>6.5620652827327487E-5</v>
      </c>
      <c r="U41" s="53">
        <v>4.7709468643475907E-5</v>
      </c>
      <c r="V41" s="53">
        <v>4.7607586233730735E-5</v>
      </c>
      <c r="W41" s="53">
        <v>1.9539673859918915E-5</v>
      </c>
      <c r="X41" s="53">
        <v>6.5953290860855081E-4</v>
      </c>
      <c r="Y41" s="53">
        <v>3.3947757185198544E-4</v>
      </c>
      <c r="Z41" s="53">
        <v>6.7959008099400834E-5</v>
      </c>
      <c r="AA41" s="53">
        <v>5.3445930128547039E-5</v>
      </c>
      <c r="AB41" s="53">
        <v>1.6204677802300258E-5</v>
      </c>
      <c r="AC41" s="53">
        <v>7.4359725430455632E-6</v>
      </c>
      <c r="AD41" s="53">
        <v>2.9869934832566592E-6</v>
      </c>
      <c r="AE41" s="53">
        <v>8.0009002201331736E-7</v>
      </c>
      <c r="AF41" s="53">
        <v>1.748017984787991E-7</v>
      </c>
      <c r="AG41" s="53">
        <v>2.4151203924189957E-8</v>
      </c>
      <c r="AH41" s="53">
        <v>2.2973980050847141E-9</v>
      </c>
      <c r="AI41" s="53">
        <v>4.2641107306527238E-10</v>
      </c>
      <c r="AJ41" s="53">
        <v>5.3748607261871308E-3</v>
      </c>
      <c r="AK41" s="53">
        <v>1.071839521006723E-3</v>
      </c>
      <c r="AL41" s="53">
        <v>1.1309634080833398E-4</v>
      </c>
      <c r="AM41" s="53">
        <v>7.7753776286601934E-5</v>
      </c>
      <c r="AN41" s="53">
        <v>4.6049618559115691E-5</v>
      </c>
      <c r="AO41" s="53">
        <v>2.9334890799364333E-6</v>
      </c>
      <c r="AP41" s="53">
        <v>3.5790652121114322E-7</v>
      </c>
      <c r="AQ41" s="53">
        <v>1.5937618215422324E-8</v>
      </c>
      <c r="AR41" s="53">
        <v>3.5193436348129071E-11</v>
      </c>
      <c r="AS41" s="53">
        <v>2.1329320572630438E-13</v>
      </c>
      <c r="AT41" s="53">
        <v>3.1827757535254333E-16</v>
      </c>
      <c r="AU41" s="53">
        <v>7.2074744577783586E-5</v>
      </c>
      <c r="AV41" s="53">
        <v>2.6709338789646193E-5</v>
      </c>
      <c r="AW41" s="53">
        <v>1.4781777428505511E-5</v>
      </c>
      <c r="AX41" s="53">
        <v>6.6453053813774301E-5</v>
      </c>
      <c r="AY41" s="53">
        <v>1.7918132846753422E-4</v>
      </c>
      <c r="AZ41" s="53">
        <v>5.746874596539054E-6</v>
      </c>
      <c r="BA41" s="53">
        <v>1.3556571971782503E-6</v>
      </c>
      <c r="BB41" s="53">
        <v>3.5212455855619055E-5</v>
      </c>
      <c r="BC41" s="53">
        <v>6.9732970736449704E-6</v>
      </c>
      <c r="BD41" s="53">
        <v>2.2391487466225574E-5</v>
      </c>
      <c r="BE41" s="53">
        <v>2.0504185790877502E-27</v>
      </c>
      <c r="BF41" s="53">
        <v>2.6225688636878987E-5</v>
      </c>
      <c r="BG41" s="53">
        <v>4.3117385288974242E-4</v>
      </c>
      <c r="BH41" s="53">
        <v>0</v>
      </c>
      <c r="BI41" s="53">
        <v>8.6799287851423873E-4</v>
      </c>
      <c r="BJ41" s="53">
        <v>1.6826495579097482E-4</v>
      </c>
      <c r="BK41" s="53">
        <v>1.653273983952305E-5</v>
      </c>
      <c r="BL41" s="53">
        <v>1.1657427663521291E-5</v>
      </c>
      <c r="BM41" s="53"/>
      <c r="BN41" s="54">
        <f ca="1">SUM(OFFSET(INDIRECT(ADDRESS(7,COLUMN())),1,0):OFFSET(INDIRECT(ADDRESS(ROW()-2,COLUMN())),1,0))</f>
        <v>0</v>
      </c>
      <c r="BO41" s="55"/>
      <c r="BP41" s="55"/>
      <c r="BQ41" s="56">
        <v>129.2060901095702</v>
      </c>
      <c r="BR41" s="56">
        <v>1643</v>
      </c>
      <c r="BS41" s="57">
        <v>709.07274897507284</v>
      </c>
      <c r="BT41" s="57">
        <v>20833.461094398597</v>
      </c>
      <c r="BU41" s="56">
        <v>29.381274522977034</v>
      </c>
      <c r="BV41" s="56">
        <v>-4222.597351746751</v>
      </c>
      <c r="BW41" s="58">
        <v>1</v>
      </c>
      <c r="BX41" s="59"/>
      <c r="BY41" s="60"/>
      <c r="BZ41" s="57">
        <v>709.07274897507284</v>
      </c>
      <c r="CA41" s="57">
        <v>20833.461094398597</v>
      </c>
      <c r="CB41" s="57">
        <v>16765.625232485178</v>
      </c>
      <c r="CC41" s="57">
        <v>14.209708180636595</v>
      </c>
      <c r="CD41" s="56">
        <v>29.381274522977034</v>
      </c>
      <c r="CE41" s="56">
        <v>14.97566000838715</v>
      </c>
      <c r="CF41" s="61">
        <v>1.1965032553659924</v>
      </c>
      <c r="CG41" s="61">
        <v>2.0740551032564918</v>
      </c>
      <c r="CH41" s="61">
        <v>1.5119119973153556E-2</v>
      </c>
      <c r="CI41" s="61">
        <v>3.9090009082523108E-2</v>
      </c>
      <c r="CJ41" s="61">
        <v>0.96357363381651018</v>
      </c>
      <c r="CK41" s="60"/>
      <c r="CL41" s="60"/>
      <c r="CM41" s="57"/>
      <c r="CN41" s="57"/>
      <c r="CO41" s="58"/>
      <c r="CP41" s="56"/>
      <c r="CQ41" s="56"/>
      <c r="CR41" s="61"/>
      <c r="CS41" s="61"/>
      <c r="CT41" s="61"/>
      <c r="CU41" s="56"/>
      <c r="CV41" s="60"/>
      <c r="CW41" s="60"/>
      <c r="CX41" s="57"/>
      <c r="CY41" s="57"/>
      <c r="CZ41" s="58"/>
      <c r="DA41" s="56"/>
      <c r="DB41" s="61"/>
      <c r="DC41" s="61"/>
      <c r="DD41" s="61"/>
      <c r="DE41" s="62"/>
    </row>
    <row r="42" spans="1:109" ht="57" thickBot="1" x14ac:dyDescent="0.35">
      <c r="A42" s="33" t="s">
        <v>164</v>
      </c>
      <c r="B42" s="64"/>
      <c r="C42" s="65" t="s">
        <v>84</v>
      </c>
      <c r="D42" s="66" t="s">
        <v>119</v>
      </c>
      <c r="E42" s="67"/>
      <c r="F42" s="68">
        <v>1.8536300565469586E-2</v>
      </c>
      <c r="G42" s="69">
        <v>3.8838678108711524E-3</v>
      </c>
      <c r="H42" s="69">
        <v>0.12899329040219354</v>
      </c>
      <c r="I42" s="69">
        <v>8.807232815399654E-3</v>
      </c>
      <c r="J42" s="69">
        <v>0.55418308738706035</v>
      </c>
      <c r="K42" s="69">
        <v>8.6638408836690967E-2</v>
      </c>
      <c r="L42" s="69">
        <v>8.2939557932186908E-2</v>
      </c>
      <c r="M42" s="69">
        <v>2.9116918413701013E-2</v>
      </c>
      <c r="N42" s="69">
        <v>3.848350139819353E-2</v>
      </c>
      <c r="O42" s="69">
        <v>1.7770623401078791E-2</v>
      </c>
      <c r="P42" s="69">
        <v>1.1316053681124486E-2</v>
      </c>
      <c r="Q42" s="69">
        <v>8.8658153069283117E-3</v>
      </c>
      <c r="R42" s="69">
        <v>1.6998241148030136E-4</v>
      </c>
      <c r="S42" s="69">
        <v>3.272025166306673E-4</v>
      </c>
      <c r="T42" s="69">
        <v>6.5620652827327487E-5</v>
      </c>
      <c r="U42" s="69">
        <v>4.7709468643475907E-5</v>
      </c>
      <c r="V42" s="69">
        <v>4.7607586233730735E-5</v>
      </c>
      <c r="W42" s="69">
        <v>1.9539673859918915E-5</v>
      </c>
      <c r="X42" s="69">
        <v>6.5953290860855081E-4</v>
      </c>
      <c r="Y42" s="69">
        <v>3.3947757185198544E-4</v>
      </c>
      <c r="Z42" s="69">
        <v>6.7959008099400834E-5</v>
      </c>
      <c r="AA42" s="69">
        <v>5.3445930128547039E-5</v>
      </c>
      <c r="AB42" s="69">
        <v>1.6204677802300258E-5</v>
      </c>
      <c r="AC42" s="69">
        <v>7.4359725430455632E-6</v>
      </c>
      <c r="AD42" s="69">
        <v>2.9869934832566592E-6</v>
      </c>
      <c r="AE42" s="69">
        <v>8.0009002201331736E-7</v>
      </c>
      <c r="AF42" s="69">
        <v>1.748017984787991E-7</v>
      </c>
      <c r="AG42" s="69">
        <v>2.4151203924189957E-8</v>
      </c>
      <c r="AH42" s="69">
        <v>2.2973980050847141E-9</v>
      </c>
      <c r="AI42" s="69">
        <v>4.2641107306527238E-10</v>
      </c>
      <c r="AJ42" s="69">
        <v>5.3748607261871308E-3</v>
      </c>
      <c r="AK42" s="69">
        <v>1.071839521006723E-3</v>
      </c>
      <c r="AL42" s="69">
        <v>1.1309634080833398E-4</v>
      </c>
      <c r="AM42" s="69">
        <v>7.7753776286601934E-5</v>
      </c>
      <c r="AN42" s="69">
        <v>4.6049618559115691E-5</v>
      </c>
      <c r="AO42" s="69">
        <v>2.9334890799364333E-6</v>
      </c>
      <c r="AP42" s="69">
        <v>3.5790652121114322E-7</v>
      </c>
      <c r="AQ42" s="69">
        <v>1.5937618215422324E-8</v>
      </c>
      <c r="AR42" s="69">
        <v>3.5193436348129071E-11</v>
      </c>
      <c r="AS42" s="69">
        <v>2.1329320572630438E-13</v>
      </c>
      <c r="AT42" s="69">
        <v>3.1827757535254333E-16</v>
      </c>
      <c r="AU42" s="69">
        <v>7.2074744577783586E-5</v>
      </c>
      <c r="AV42" s="69">
        <v>2.6709338789646193E-5</v>
      </c>
      <c r="AW42" s="69">
        <v>1.4781777428505511E-5</v>
      </c>
      <c r="AX42" s="69">
        <v>6.6453053813774301E-5</v>
      </c>
      <c r="AY42" s="69">
        <v>1.7918132846753422E-4</v>
      </c>
      <c r="AZ42" s="69">
        <v>5.746874596539054E-6</v>
      </c>
      <c r="BA42" s="69">
        <v>1.3556571971782503E-6</v>
      </c>
      <c r="BB42" s="69">
        <v>3.5212455855619055E-5</v>
      </c>
      <c r="BC42" s="69">
        <v>6.9732970736449704E-6</v>
      </c>
      <c r="BD42" s="69">
        <v>2.2391487466225574E-5</v>
      </c>
      <c r="BE42" s="69">
        <v>2.0504185790877502E-27</v>
      </c>
      <c r="BF42" s="69">
        <v>2.6225688636878987E-5</v>
      </c>
      <c r="BG42" s="69">
        <v>4.3117385288974242E-4</v>
      </c>
      <c r="BH42" s="69">
        <v>0</v>
      </c>
      <c r="BI42" s="69">
        <v>8.6799287851423873E-4</v>
      </c>
      <c r="BJ42" s="69">
        <v>1.6826495579097482E-4</v>
      </c>
      <c r="BK42" s="69">
        <v>1.653273983952305E-5</v>
      </c>
      <c r="BL42" s="69">
        <v>1.1657427663521291E-5</v>
      </c>
      <c r="BM42" s="69"/>
      <c r="BN42" s="70">
        <f ca="1">SUM(OFFSET(INDIRECT(ADDRESS(7,COLUMN())),1,0):OFFSET(INDIRECT(ADDRESS(ROW()-2,COLUMN())),1,0))</f>
        <v>0</v>
      </c>
      <c r="BO42" s="71"/>
      <c r="BP42" s="71"/>
      <c r="BQ42" s="72">
        <v>50</v>
      </c>
      <c r="BR42" s="72">
        <v>1593</v>
      </c>
      <c r="BS42" s="73">
        <v>709.07274897507284</v>
      </c>
      <c r="BT42" s="73">
        <v>20833.461094398597</v>
      </c>
      <c r="BU42" s="72">
        <v>29.381274522977034</v>
      </c>
      <c r="BV42" s="72">
        <v>-4401.0366976600362</v>
      </c>
      <c r="BW42" s="74">
        <v>0.98006181935483172</v>
      </c>
      <c r="BX42" s="75"/>
      <c r="BY42" s="76"/>
      <c r="BZ42" s="73">
        <v>694.9351284154418</v>
      </c>
      <c r="CA42" s="73">
        <v>20189.406312413172</v>
      </c>
      <c r="CB42" s="73">
        <v>16431.349167970693</v>
      </c>
      <c r="CC42" s="73">
        <v>13.926392452015937</v>
      </c>
      <c r="CD42" s="72">
        <v>29.052217231337981</v>
      </c>
      <c r="CE42" s="72">
        <v>18.56846993636767</v>
      </c>
      <c r="CF42" s="77">
        <v>1.2605434130878443</v>
      </c>
      <c r="CG42" s="77">
        <v>1.877222020180185</v>
      </c>
      <c r="CH42" s="77">
        <v>1.2448424880524238E-2</v>
      </c>
      <c r="CI42" s="77">
        <v>2.949707555815561E-2</v>
      </c>
      <c r="CJ42" s="77">
        <v>0.92765831992549508</v>
      </c>
      <c r="CK42" s="76"/>
      <c r="CL42" s="76"/>
      <c r="CM42" s="73">
        <v>6.7220786981015701</v>
      </c>
      <c r="CN42" s="73">
        <v>509.52152117219504</v>
      </c>
      <c r="CO42" s="74">
        <v>0.80450175613517283</v>
      </c>
      <c r="CP42" s="72">
        <v>75.798208270916646</v>
      </c>
      <c r="CQ42" s="72">
        <v>633.33798501564115</v>
      </c>
      <c r="CR42" s="77">
        <v>2.2939024505224275</v>
      </c>
      <c r="CS42" s="77">
        <v>0.21367701684906953</v>
      </c>
      <c r="CT42" s="77">
        <v>9.7191153977680578E-2</v>
      </c>
      <c r="CU42" s="72">
        <v>12.577770919412684</v>
      </c>
      <c r="CV42" s="76"/>
      <c r="CW42" s="76"/>
      <c r="CX42" s="73">
        <v>7.4155418615295137</v>
      </c>
      <c r="CY42" s="73">
        <v>134.53326081323863</v>
      </c>
      <c r="CZ42" s="74">
        <v>0.13588127714218237</v>
      </c>
      <c r="DA42" s="72">
        <v>990.07945496763898</v>
      </c>
      <c r="DB42" s="77">
        <v>0.5904576923614927</v>
      </c>
      <c r="DC42" s="77">
        <v>0.64117799054574953</v>
      </c>
      <c r="DD42" s="77">
        <v>4.3007589924496266</v>
      </c>
      <c r="DE42" s="78">
        <v>67.472810480710649</v>
      </c>
    </row>
    <row r="43" spans="1:109" ht="48.75" thickBot="1" x14ac:dyDescent="0.35">
      <c r="A43" s="33" t="s">
        <v>165</v>
      </c>
      <c r="B43" s="34"/>
      <c r="C43" s="79" t="s">
        <v>84</v>
      </c>
      <c r="D43" s="80" t="s">
        <v>120</v>
      </c>
      <c r="E43" s="37"/>
      <c r="F43" s="38">
        <v>8.2635071641264414E-3</v>
      </c>
      <c r="G43" s="39">
        <v>3.9617162938737167E-3</v>
      </c>
      <c r="H43" s="39">
        <v>0.13140785292117485</v>
      </c>
      <c r="I43" s="39">
        <v>8.9497132565532159E-3</v>
      </c>
      <c r="J43" s="39">
        <v>0.56501824191246575</v>
      </c>
      <c r="K43" s="39">
        <v>8.8117813215218513E-2</v>
      </c>
      <c r="L43" s="39">
        <v>8.3862491868854208E-2</v>
      </c>
      <c r="M43" s="39">
        <v>2.9146648093275631E-2</v>
      </c>
      <c r="N43" s="39">
        <v>3.8278522057224568E-2</v>
      </c>
      <c r="O43" s="39">
        <v>1.7185171838173811E-2</v>
      </c>
      <c r="P43" s="39">
        <v>1.0796266569696681E-2</v>
      </c>
      <c r="Q43" s="39">
        <v>7.6529634032895403E-3</v>
      </c>
      <c r="R43" s="39">
        <v>1.4448230580318123E-4</v>
      </c>
      <c r="S43" s="39">
        <v>2.1405766618259284E-4</v>
      </c>
      <c r="T43" s="39">
        <v>2.8261310969688137E-5</v>
      </c>
      <c r="U43" s="39">
        <v>1.8898052816703174E-5</v>
      </c>
      <c r="V43" s="39">
        <v>1.8822003862575631E-5</v>
      </c>
      <c r="W43" s="39">
        <v>7.4078299435358766E-6</v>
      </c>
      <c r="X43" s="39">
        <v>4.1495887300271574E-4</v>
      </c>
      <c r="Y43" s="39">
        <v>1.8667339259725871E-4</v>
      </c>
      <c r="Z43" s="39">
        <v>2.2119450709781667E-5</v>
      </c>
      <c r="AA43" s="39">
        <v>8.5667511121771607E-6</v>
      </c>
      <c r="AB43" s="39">
        <v>9.1658793630331626E-7</v>
      </c>
      <c r="AC43" s="39">
        <v>1.9373720118705939E-7</v>
      </c>
      <c r="AD43" s="39">
        <v>3.9157851572803808E-8</v>
      </c>
      <c r="AE43" s="39">
        <v>4.2097371433836634E-9</v>
      </c>
      <c r="AF43" s="39">
        <v>2.7388079315491576E-10</v>
      </c>
      <c r="AG43" s="39">
        <v>1.2159936598171909E-11</v>
      </c>
      <c r="AH43" s="39">
        <v>2.323659091333994E-13</v>
      </c>
      <c r="AI43" s="39">
        <v>1.387410443643645E-14</v>
      </c>
      <c r="AJ43" s="39">
        <v>4.1773171442862182E-3</v>
      </c>
      <c r="AK43" s="39">
        <v>5.3964688392782196E-4</v>
      </c>
      <c r="AL43" s="39">
        <v>3.6073484605897693E-5</v>
      </c>
      <c r="AM43" s="39">
        <v>1.5855524650001957E-5</v>
      </c>
      <c r="AN43" s="39">
        <v>3.3647557173621292E-6</v>
      </c>
      <c r="AO43" s="39">
        <v>2.512584774761671E-8</v>
      </c>
      <c r="AP43" s="39">
        <v>5.1396745864966817E-10</v>
      </c>
      <c r="AQ43" s="39">
        <v>3.1194512992611709E-12</v>
      </c>
      <c r="AR43" s="39">
        <v>8.2521019804263281E-17</v>
      </c>
      <c r="AS43" s="39">
        <v>1.0065847724537064E-20</v>
      </c>
      <c r="AT43" s="39">
        <v>2.6856013713667146E-25</v>
      </c>
      <c r="AU43" s="39">
        <v>7.2217687875655203E-5</v>
      </c>
      <c r="AV43" s="39">
        <v>2.6125410885221993E-5</v>
      </c>
      <c r="AW43" s="39">
        <v>1.4243230892663503E-5</v>
      </c>
      <c r="AX43" s="39">
        <v>6.5334011786219172E-5</v>
      </c>
      <c r="AY43" s="39">
        <v>1.6038965033885445E-4</v>
      </c>
      <c r="AZ43" s="39">
        <v>5.0889030965775781E-6</v>
      </c>
      <c r="BA43" s="39">
        <v>1.02732548882164E-6</v>
      </c>
      <c r="BB43" s="39">
        <v>2.7146038264822819E-5</v>
      </c>
      <c r="BC43" s="39">
        <v>4.698590750058302E-6</v>
      </c>
      <c r="BD43" s="39">
        <v>1.2488792503295723E-5</v>
      </c>
      <c r="BE43" s="39">
        <v>2.0706655862591399E-27</v>
      </c>
      <c r="BF43" s="39">
        <v>3.5371592631775124E-7</v>
      </c>
      <c r="BG43" s="39">
        <v>4.3658825956825943E-4</v>
      </c>
      <c r="BH43" s="39">
        <v>0</v>
      </c>
      <c r="BI43" s="39">
        <v>6.091043956307086E-4</v>
      </c>
      <c r="BJ43" s="39">
        <v>8.0468989052590576E-5</v>
      </c>
      <c r="BK43" s="39">
        <v>4.5192675092707395E-6</v>
      </c>
      <c r="BL43" s="39">
        <v>1.6120843684953544E-6</v>
      </c>
      <c r="BM43" s="39"/>
      <c r="BN43" s="40">
        <f ca="1">SUM(OFFSET(INDIRECT(ADDRESS(7,COLUMN())),1,0):OFFSET(INDIRECT(ADDRESS(ROW()-2,COLUMN())),1,0))</f>
        <v>0</v>
      </c>
      <c r="BO43" s="41"/>
      <c r="BP43" s="41"/>
      <c r="BQ43" s="42">
        <v>49.979915616842561</v>
      </c>
      <c r="BR43" s="42">
        <v>1591</v>
      </c>
      <c r="BS43" s="43">
        <v>694.94595655839396</v>
      </c>
      <c r="BT43" s="43">
        <v>20190.056983403549</v>
      </c>
      <c r="BU43" s="42">
        <v>29.052700850856805</v>
      </c>
      <c r="BV43" s="42">
        <v>-4378.4551401374001</v>
      </c>
      <c r="BW43" s="44">
        <v>1</v>
      </c>
      <c r="BX43" s="45"/>
      <c r="BY43" s="46"/>
      <c r="BZ43" s="43">
        <v>694.94595655839396</v>
      </c>
      <c r="CA43" s="43">
        <v>20190.056983403549</v>
      </c>
      <c r="CB43" s="43">
        <v>16431.605193303723</v>
      </c>
      <c r="CC43" s="43">
        <v>13.926609446325351</v>
      </c>
      <c r="CD43" s="42">
        <v>29.052700850856805</v>
      </c>
      <c r="CE43" s="42">
        <v>18.545141962591906</v>
      </c>
      <c r="CF43" s="47">
        <v>1.2604646351416737</v>
      </c>
      <c r="CG43" s="47">
        <v>1.8770134485611685</v>
      </c>
      <c r="CH43" s="47">
        <v>1.244695583200568E-2</v>
      </c>
      <c r="CI43" s="47">
        <v>2.9492607213032828E-2</v>
      </c>
      <c r="CJ43" s="47">
        <v>0.92773219259237261</v>
      </c>
      <c r="CK43" s="46"/>
      <c r="CL43" s="46"/>
      <c r="CM43" s="43">
        <v>0</v>
      </c>
      <c r="CN43" s="43">
        <v>0</v>
      </c>
      <c r="CO43" s="44">
        <v>0</v>
      </c>
      <c r="CP43" s="42">
        <v>75.814640027132938</v>
      </c>
      <c r="CQ43" s="42">
        <v>633.41694357931203</v>
      </c>
      <c r="CR43" s="47">
        <v>2.2936398807892604</v>
      </c>
      <c r="CS43" s="47">
        <v>0.21379406060209527</v>
      </c>
      <c r="CT43" s="47">
        <v>9.7208472623214581E-2</v>
      </c>
      <c r="CU43" s="42">
        <v>12.583373123624286</v>
      </c>
      <c r="CV43" s="46"/>
      <c r="CW43" s="46"/>
      <c r="CX43" s="43">
        <v>0</v>
      </c>
      <c r="CY43" s="43">
        <v>0</v>
      </c>
      <c r="CZ43" s="44">
        <v>0</v>
      </c>
      <c r="DA43" s="42">
        <v>990.09427469606544</v>
      </c>
      <c r="DB43" s="47">
        <v>0.59065602804417694</v>
      </c>
      <c r="DC43" s="47">
        <v>0.64115639282406511</v>
      </c>
      <c r="DD43" s="47">
        <v>4.3007490291235513</v>
      </c>
      <c r="DE43" s="48">
        <v>67.476348939459086</v>
      </c>
    </row>
    <row r="44" spans="1:109" ht="48.75" thickBot="1" x14ac:dyDescent="0.35">
      <c r="A44" s="33" t="s">
        <v>166</v>
      </c>
      <c r="B44" s="34"/>
      <c r="C44" s="81" t="s">
        <v>84</v>
      </c>
      <c r="D44" s="82" t="s">
        <v>121</v>
      </c>
      <c r="E44" s="37"/>
      <c r="F44" s="52">
        <v>8.2635071641264414E-3</v>
      </c>
      <c r="G44" s="53">
        <v>3.9617162938737167E-3</v>
      </c>
      <c r="H44" s="53">
        <v>0.13140785292117485</v>
      </c>
      <c r="I44" s="53">
        <v>8.9497132565532159E-3</v>
      </c>
      <c r="J44" s="53">
        <v>0.56501824191246575</v>
      </c>
      <c r="K44" s="53">
        <v>8.8117813215218513E-2</v>
      </c>
      <c r="L44" s="53">
        <v>8.3862491868854208E-2</v>
      </c>
      <c r="M44" s="53">
        <v>2.9146648093275631E-2</v>
      </c>
      <c r="N44" s="53">
        <v>3.8278522057224568E-2</v>
      </c>
      <c r="O44" s="53">
        <v>1.7185171838173811E-2</v>
      </c>
      <c r="P44" s="53">
        <v>1.0796266569696681E-2</v>
      </c>
      <c r="Q44" s="53">
        <v>7.6529634032895403E-3</v>
      </c>
      <c r="R44" s="53">
        <v>1.4448230580318123E-4</v>
      </c>
      <c r="S44" s="53">
        <v>2.1405766618259284E-4</v>
      </c>
      <c r="T44" s="53">
        <v>2.8261310969688137E-5</v>
      </c>
      <c r="U44" s="53">
        <v>1.8898052816703174E-5</v>
      </c>
      <c r="V44" s="53">
        <v>1.8822003862575631E-5</v>
      </c>
      <c r="W44" s="53">
        <v>7.4078299435358766E-6</v>
      </c>
      <c r="X44" s="53">
        <v>4.1495887300271574E-4</v>
      </c>
      <c r="Y44" s="53">
        <v>1.8667339259725871E-4</v>
      </c>
      <c r="Z44" s="53">
        <v>2.2119450709781667E-5</v>
      </c>
      <c r="AA44" s="53">
        <v>8.5667511121771607E-6</v>
      </c>
      <c r="AB44" s="53">
        <v>9.1658793630331626E-7</v>
      </c>
      <c r="AC44" s="53">
        <v>1.9373720118705939E-7</v>
      </c>
      <c r="AD44" s="53">
        <v>3.9157851572803808E-8</v>
      </c>
      <c r="AE44" s="53">
        <v>4.2097371433836634E-9</v>
      </c>
      <c r="AF44" s="53">
        <v>2.7388079315491576E-10</v>
      </c>
      <c r="AG44" s="53">
        <v>1.2159936598171909E-11</v>
      </c>
      <c r="AH44" s="53">
        <v>2.323659091333994E-13</v>
      </c>
      <c r="AI44" s="53">
        <v>1.387410443643645E-14</v>
      </c>
      <c r="AJ44" s="53">
        <v>4.1773171442862182E-3</v>
      </c>
      <c r="AK44" s="53">
        <v>5.3964688392782196E-4</v>
      </c>
      <c r="AL44" s="53">
        <v>3.6073484605897693E-5</v>
      </c>
      <c r="AM44" s="53">
        <v>1.5855524650001957E-5</v>
      </c>
      <c r="AN44" s="53">
        <v>3.3647557173621292E-6</v>
      </c>
      <c r="AO44" s="53">
        <v>2.512584774761671E-8</v>
      </c>
      <c r="AP44" s="53">
        <v>5.1396745864966817E-10</v>
      </c>
      <c r="AQ44" s="53">
        <v>3.1194512992611709E-12</v>
      </c>
      <c r="AR44" s="53">
        <v>8.2521019804263281E-17</v>
      </c>
      <c r="AS44" s="53">
        <v>1.0065847724537064E-20</v>
      </c>
      <c r="AT44" s="53">
        <v>2.6856013713667146E-25</v>
      </c>
      <c r="AU44" s="53">
        <v>7.2217687875655203E-5</v>
      </c>
      <c r="AV44" s="53">
        <v>2.6125410885221993E-5</v>
      </c>
      <c r="AW44" s="53">
        <v>1.4243230892663503E-5</v>
      </c>
      <c r="AX44" s="53">
        <v>6.5334011786219172E-5</v>
      </c>
      <c r="AY44" s="53">
        <v>1.6038965033885445E-4</v>
      </c>
      <c r="AZ44" s="53">
        <v>5.0889030965775781E-6</v>
      </c>
      <c r="BA44" s="53">
        <v>1.02732548882164E-6</v>
      </c>
      <c r="BB44" s="53">
        <v>2.7146038264822819E-5</v>
      </c>
      <c r="BC44" s="53">
        <v>4.698590750058302E-6</v>
      </c>
      <c r="BD44" s="53">
        <v>1.2488792503295723E-5</v>
      </c>
      <c r="BE44" s="53">
        <v>2.0706655862591399E-27</v>
      </c>
      <c r="BF44" s="53">
        <v>3.5371592631775124E-7</v>
      </c>
      <c r="BG44" s="53">
        <v>4.3658825956825943E-4</v>
      </c>
      <c r="BH44" s="53">
        <v>0</v>
      </c>
      <c r="BI44" s="53">
        <v>6.091043956307086E-4</v>
      </c>
      <c r="BJ44" s="53">
        <v>8.0468989052590576E-5</v>
      </c>
      <c r="BK44" s="53">
        <v>4.5192675092707395E-6</v>
      </c>
      <c r="BL44" s="53">
        <v>1.6120843684953544E-6</v>
      </c>
      <c r="BM44" s="53"/>
      <c r="BN44" s="54">
        <f ca="1">SUM(OFFSET(INDIRECT(ADDRESS(7,COLUMN())),1,0):OFFSET(INDIRECT(ADDRESS(ROW()-2,COLUMN())),1,0))</f>
        <v>0</v>
      </c>
      <c r="BO44" s="55"/>
      <c r="BP44" s="55"/>
      <c r="BQ44" s="56">
        <v>117.65713648951356</v>
      </c>
      <c r="BR44" s="56">
        <v>3920</v>
      </c>
      <c r="BS44" s="57">
        <v>694.94595655839396</v>
      </c>
      <c r="BT44" s="57">
        <v>20190.056983403549</v>
      </c>
      <c r="BU44" s="56">
        <v>29.052700850856805</v>
      </c>
      <c r="BV44" s="56">
        <v>-4268.5007416016115</v>
      </c>
      <c r="BW44" s="58">
        <v>1</v>
      </c>
      <c r="BX44" s="59"/>
      <c r="BY44" s="60"/>
      <c r="BZ44" s="57">
        <v>694.94595655839396</v>
      </c>
      <c r="CA44" s="57">
        <v>20190.056983403549</v>
      </c>
      <c r="CB44" s="57">
        <v>16431.605193303723</v>
      </c>
      <c r="CC44" s="57">
        <v>13.926609446325351</v>
      </c>
      <c r="CD44" s="56">
        <v>29.052700850856805</v>
      </c>
      <c r="CE44" s="56">
        <v>38.479331168713394</v>
      </c>
      <c r="CF44" s="61">
        <v>1.2629649451710785</v>
      </c>
      <c r="CG44" s="61">
        <v>2.1579089454108695</v>
      </c>
      <c r="CH44" s="61">
        <v>1.5539545606406345E-2</v>
      </c>
      <c r="CI44" s="61">
        <v>3.9688649111846788E-2</v>
      </c>
      <c r="CJ44" s="61">
        <v>0.9108688354450053</v>
      </c>
      <c r="CK44" s="60"/>
      <c r="CL44" s="60"/>
      <c r="CM44" s="57"/>
      <c r="CN44" s="57"/>
      <c r="CO44" s="58"/>
      <c r="CP44" s="56"/>
      <c r="CQ44" s="56"/>
      <c r="CR44" s="61"/>
      <c r="CS44" s="61"/>
      <c r="CT44" s="61"/>
      <c r="CU44" s="56"/>
      <c r="CV44" s="60"/>
      <c r="CW44" s="60"/>
      <c r="CX44" s="57"/>
      <c r="CY44" s="57"/>
      <c r="CZ44" s="58"/>
      <c r="DA44" s="56"/>
      <c r="DB44" s="61"/>
      <c r="DC44" s="61"/>
      <c r="DD44" s="61"/>
      <c r="DE44" s="62"/>
    </row>
    <row r="45" spans="1:109" ht="72.75" thickBot="1" x14ac:dyDescent="0.35">
      <c r="A45" s="33" t="s">
        <v>167</v>
      </c>
      <c r="B45" s="34"/>
      <c r="C45" s="81" t="s">
        <v>84</v>
      </c>
      <c r="D45" s="82" t="s">
        <v>122</v>
      </c>
      <c r="E45" s="37"/>
      <c r="F45" s="52">
        <v>8.2635071641264414E-3</v>
      </c>
      <c r="G45" s="53">
        <v>3.9617162938737167E-3</v>
      </c>
      <c r="H45" s="53">
        <v>0.13140785292117485</v>
      </c>
      <c r="I45" s="53">
        <v>8.9497132565532159E-3</v>
      </c>
      <c r="J45" s="53">
        <v>0.56501824191246575</v>
      </c>
      <c r="K45" s="53">
        <v>8.8117813215218513E-2</v>
      </c>
      <c r="L45" s="53">
        <v>8.3862491868854208E-2</v>
      </c>
      <c r="M45" s="53">
        <v>2.9146648093275631E-2</v>
      </c>
      <c r="N45" s="53">
        <v>3.8278522057224568E-2</v>
      </c>
      <c r="O45" s="53">
        <v>1.7185171838173811E-2</v>
      </c>
      <c r="P45" s="53">
        <v>1.0796266569696681E-2</v>
      </c>
      <c r="Q45" s="53">
        <v>7.6529634032895403E-3</v>
      </c>
      <c r="R45" s="53">
        <v>1.4448230580318123E-4</v>
      </c>
      <c r="S45" s="53">
        <v>2.1405766618259284E-4</v>
      </c>
      <c r="T45" s="53">
        <v>2.8261310969688137E-5</v>
      </c>
      <c r="U45" s="53">
        <v>1.8898052816703174E-5</v>
      </c>
      <c r="V45" s="53">
        <v>1.8822003862575631E-5</v>
      </c>
      <c r="W45" s="53">
        <v>7.4078299435358766E-6</v>
      </c>
      <c r="X45" s="53">
        <v>4.1495887300271574E-4</v>
      </c>
      <c r="Y45" s="53">
        <v>1.8667339259725871E-4</v>
      </c>
      <c r="Z45" s="53">
        <v>2.2119450709781667E-5</v>
      </c>
      <c r="AA45" s="53">
        <v>8.5667511121771607E-6</v>
      </c>
      <c r="AB45" s="53">
        <v>9.1658793630331626E-7</v>
      </c>
      <c r="AC45" s="53">
        <v>1.9373720118705939E-7</v>
      </c>
      <c r="AD45" s="53">
        <v>3.9157851572803808E-8</v>
      </c>
      <c r="AE45" s="53">
        <v>4.2097371433836634E-9</v>
      </c>
      <c r="AF45" s="53">
        <v>2.7388079315491576E-10</v>
      </c>
      <c r="AG45" s="53">
        <v>1.2159936598171909E-11</v>
      </c>
      <c r="AH45" s="53">
        <v>2.323659091333994E-13</v>
      </c>
      <c r="AI45" s="53">
        <v>1.387410443643645E-14</v>
      </c>
      <c r="AJ45" s="53">
        <v>4.1773171442862182E-3</v>
      </c>
      <c r="AK45" s="53">
        <v>5.3964688392782196E-4</v>
      </c>
      <c r="AL45" s="53">
        <v>3.6073484605897693E-5</v>
      </c>
      <c r="AM45" s="53">
        <v>1.5855524650001957E-5</v>
      </c>
      <c r="AN45" s="53">
        <v>3.3647557173621292E-6</v>
      </c>
      <c r="AO45" s="53">
        <v>2.512584774761671E-8</v>
      </c>
      <c r="AP45" s="53">
        <v>5.1396745864966817E-10</v>
      </c>
      <c r="AQ45" s="53">
        <v>3.1194512992611709E-12</v>
      </c>
      <c r="AR45" s="53">
        <v>8.2521019804263281E-17</v>
      </c>
      <c r="AS45" s="53">
        <v>1.0065847724537064E-20</v>
      </c>
      <c r="AT45" s="53">
        <v>2.6856013713667146E-25</v>
      </c>
      <c r="AU45" s="53">
        <v>7.2217687875655203E-5</v>
      </c>
      <c r="AV45" s="53">
        <v>2.6125410885221993E-5</v>
      </c>
      <c r="AW45" s="53">
        <v>1.4243230892663503E-5</v>
      </c>
      <c r="AX45" s="53">
        <v>6.5334011786219172E-5</v>
      </c>
      <c r="AY45" s="53">
        <v>1.6038965033885445E-4</v>
      </c>
      <c r="AZ45" s="53">
        <v>5.0889030965775781E-6</v>
      </c>
      <c r="BA45" s="53">
        <v>1.02732548882164E-6</v>
      </c>
      <c r="BB45" s="53">
        <v>2.7146038264822819E-5</v>
      </c>
      <c r="BC45" s="53">
        <v>4.698590750058302E-6</v>
      </c>
      <c r="BD45" s="53">
        <v>1.2488792503295723E-5</v>
      </c>
      <c r="BE45" s="53">
        <v>2.0706655862591399E-27</v>
      </c>
      <c r="BF45" s="53">
        <v>3.5371592631775124E-7</v>
      </c>
      <c r="BG45" s="53">
        <v>4.3658825956825943E-4</v>
      </c>
      <c r="BH45" s="53">
        <v>0</v>
      </c>
      <c r="BI45" s="53">
        <v>6.091043956307086E-4</v>
      </c>
      <c r="BJ45" s="53">
        <v>8.0468989052590576E-5</v>
      </c>
      <c r="BK45" s="53">
        <v>4.5192675092707395E-6</v>
      </c>
      <c r="BL45" s="53">
        <v>1.6120843684953544E-6</v>
      </c>
      <c r="BM45" s="53"/>
      <c r="BN45" s="54">
        <f ca="1">SUM(OFFSET(INDIRECT(ADDRESS(7,COLUMN())),1,0):OFFSET(INDIRECT(ADDRESS(ROW()-2,COLUMN())),1,0))</f>
        <v>0</v>
      </c>
      <c r="BO45" s="55"/>
      <c r="BP45" s="55"/>
      <c r="BQ45" s="56">
        <v>50</v>
      </c>
      <c r="BR45" s="56">
        <v>3870</v>
      </c>
      <c r="BS45" s="57">
        <v>694.94595655839396</v>
      </c>
      <c r="BT45" s="57">
        <v>20190.056983403549</v>
      </c>
      <c r="BU45" s="56">
        <v>29.052700850856805</v>
      </c>
      <c r="BV45" s="56">
        <v>-4437.57776680404</v>
      </c>
      <c r="BW45" s="58">
        <v>0.95499194025674516</v>
      </c>
      <c r="BX45" s="59"/>
      <c r="BY45" s="60"/>
      <c r="BZ45" s="57">
        <v>663.66778742728036</v>
      </c>
      <c r="CA45" s="57">
        <v>18507.272034131922</v>
      </c>
      <c r="CB45" s="57">
        <v>15692.050525085933</v>
      </c>
      <c r="CC45" s="57">
        <v>13.299799776344161</v>
      </c>
      <c r="CD45" s="56">
        <v>27.886349744162935</v>
      </c>
      <c r="CE45" s="56">
        <v>47.725208717072036</v>
      </c>
      <c r="CF45" s="61">
        <v>1.3993775079694466</v>
      </c>
      <c r="CG45" s="61">
        <v>2.0970919309288738</v>
      </c>
      <c r="CH45" s="61">
        <v>1.3509123773057451E-2</v>
      </c>
      <c r="CI45" s="61">
        <v>3.244583278190525E-2</v>
      </c>
      <c r="CJ45" s="61">
        <v>0.84163522305986171</v>
      </c>
      <c r="CK45" s="60"/>
      <c r="CL45" s="60"/>
      <c r="CM45" s="57">
        <v>28.119705790608613</v>
      </c>
      <c r="CN45" s="57">
        <v>1625.7510591171622</v>
      </c>
      <c r="CO45" s="58">
        <v>2.9336240911855209</v>
      </c>
      <c r="CP45" s="56">
        <v>57.815365182808158</v>
      </c>
      <c r="CQ45" s="56">
        <v>554.17838434104624</v>
      </c>
      <c r="CR45" s="61">
        <v>2.5364375890656983</v>
      </c>
      <c r="CS45" s="61">
        <v>0.13168935455313421</v>
      </c>
      <c r="CT45" s="61">
        <v>8.4429945658311731E-2</v>
      </c>
      <c r="CU45" s="56">
        <v>8.2978847274837211</v>
      </c>
      <c r="CV45" s="60"/>
      <c r="CW45" s="60"/>
      <c r="CX45" s="57">
        <v>3.1584633405049716</v>
      </c>
      <c r="CY45" s="57">
        <v>57.033890154472139</v>
      </c>
      <c r="CZ45" s="58">
        <v>5.7602447713118954E-2</v>
      </c>
      <c r="DA45" s="56">
        <v>990.12962849289954</v>
      </c>
      <c r="DB45" s="61">
        <v>0.58174351184011219</v>
      </c>
      <c r="DC45" s="61">
        <v>0.6413902013844287</v>
      </c>
      <c r="DD45" s="61">
        <v>4.3060285436238939</v>
      </c>
      <c r="DE45" s="62">
        <v>67.623340613239733</v>
      </c>
    </row>
    <row r="46" spans="1:109" ht="84.75" thickBot="1" x14ac:dyDescent="0.35">
      <c r="A46" s="33" t="s">
        <v>168</v>
      </c>
      <c r="B46" s="34"/>
      <c r="C46" s="81" t="s">
        <v>84</v>
      </c>
      <c r="D46" s="82" t="s">
        <v>123</v>
      </c>
      <c r="E46" s="37"/>
      <c r="F46" s="52">
        <v>0.89933018065783865</v>
      </c>
      <c r="G46" s="53">
        <v>6.5624524308657923E-7</v>
      </c>
      <c r="H46" s="53">
        <v>6.9314807807605179E-4</v>
      </c>
      <c r="I46" s="53">
        <v>1.6415594808655341E-4</v>
      </c>
      <c r="J46" s="53">
        <v>1.1265774077799304E-6</v>
      </c>
      <c r="K46" s="53">
        <v>1.6363313089925209E-8</v>
      </c>
      <c r="L46" s="53">
        <v>6.9232225568292296E-10</v>
      </c>
      <c r="M46" s="53">
        <v>4.6495265505277496E-12</v>
      </c>
      <c r="N46" s="53">
        <v>9.1694105501508471E-12</v>
      </c>
      <c r="O46" s="53">
        <v>6.5385760111554202E-14</v>
      </c>
      <c r="P46" s="53">
        <v>4.7298123987060802E-14</v>
      </c>
      <c r="Q46" s="53">
        <v>4.8422478276620765E-16</v>
      </c>
      <c r="R46" s="53">
        <v>5.4146940476618901E-13</v>
      </c>
      <c r="S46" s="53">
        <v>1.002158750619653E-14</v>
      </c>
      <c r="T46" s="53">
        <v>3.3021910195842707E-17</v>
      </c>
      <c r="U46" s="53">
        <v>1.1972711468366246E-17</v>
      </c>
      <c r="V46" s="53">
        <v>1.5516116768672231E-17</v>
      </c>
      <c r="W46" s="53">
        <v>2.0912933909190959E-17</v>
      </c>
      <c r="X46" s="53">
        <v>2.4289907992401814E-18</v>
      </c>
      <c r="Y46" s="53">
        <v>4.1447005617809922E-20</v>
      </c>
      <c r="Z46" s="53">
        <v>6.2545728438959875E-23</v>
      </c>
      <c r="AA46" s="53">
        <v>4.9433305140942077E-25</v>
      </c>
      <c r="AB46" s="53">
        <v>1.2823822334404373E-27</v>
      </c>
      <c r="AC46" s="53">
        <v>6.1237939278681834E-30</v>
      </c>
      <c r="AD46" s="53">
        <v>3.3269114447853959E-32</v>
      </c>
      <c r="AE46" s="53">
        <v>8.9498258421345489E-35</v>
      </c>
      <c r="AF46" s="53">
        <v>1.4196031414155584E-37</v>
      </c>
      <c r="AG46" s="53">
        <v>1.9220081572356E-40</v>
      </c>
      <c r="AH46" s="53">
        <v>1.8027630264128121E-43</v>
      </c>
      <c r="AI46" s="53">
        <v>7.4266629578207646E-46</v>
      </c>
      <c r="AJ46" s="53">
        <v>2.722239142561793E-17</v>
      </c>
      <c r="AK46" s="53">
        <v>1.3474110434985329E-19</v>
      </c>
      <c r="AL46" s="53">
        <v>4.7967869691279172E-22</v>
      </c>
      <c r="AM46" s="53">
        <v>1.8371990131071525E-23</v>
      </c>
      <c r="AN46" s="53">
        <v>4.9211662253723169E-25</v>
      </c>
      <c r="AO46" s="53">
        <v>4.7089490513128686E-29</v>
      </c>
      <c r="AP46" s="53">
        <v>2.2016908320427098E-32</v>
      </c>
      <c r="AQ46" s="53">
        <v>3.4655971824223116E-36</v>
      </c>
      <c r="AR46" s="53">
        <v>7.1812170671800608E-43</v>
      </c>
      <c r="AS46" s="53">
        <v>2.7414214571211445E-52</v>
      </c>
      <c r="AT46" s="53">
        <v>1.7928150102837658E-65</v>
      </c>
      <c r="AU46" s="53">
        <v>2.8085015952996585E-6</v>
      </c>
      <c r="AV46" s="53">
        <v>2.1345217213509433E-7</v>
      </c>
      <c r="AW46" s="53">
        <v>1.3039605448968921E-7</v>
      </c>
      <c r="AX46" s="53">
        <v>1.3874509244418882E-5</v>
      </c>
      <c r="AY46" s="53">
        <v>4.4301801037904173E-7</v>
      </c>
      <c r="AZ46" s="53">
        <v>3.3049216270338397E-9</v>
      </c>
      <c r="BA46" s="53">
        <v>6.1445309447539804E-10</v>
      </c>
      <c r="BB46" s="53">
        <v>1.7103457859463994E-8</v>
      </c>
      <c r="BC46" s="53">
        <v>6.4709815059102391E-8</v>
      </c>
      <c r="BD46" s="53">
        <v>1.6557402823179912E-9</v>
      </c>
      <c r="BE46" s="53">
        <v>1.8501060231439864E-27</v>
      </c>
      <c r="BF46" s="53">
        <v>9.9791923156837659E-2</v>
      </c>
      <c r="BG46" s="53">
        <v>1.2350009265502927E-6</v>
      </c>
      <c r="BH46" s="53">
        <v>0</v>
      </c>
      <c r="BI46" s="53">
        <v>4.4394891249000874E-19</v>
      </c>
      <c r="BJ46" s="53">
        <v>7.1905097977524106E-22</v>
      </c>
      <c r="BK46" s="53">
        <v>5.2184974631579718E-25</v>
      </c>
      <c r="BL46" s="53">
        <v>1.2368657955120313E-27</v>
      </c>
      <c r="BM46" s="53"/>
      <c r="BN46" s="54">
        <f ca="1">SUM(OFFSET(INDIRECT(ADDRESS(7,COLUMN())),1,0):OFFSET(INDIRECT(ADDRESS(ROW()-2,COLUMN())),1,0))</f>
        <v>0</v>
      </c>
      <c r="BO46" s="55"/>
      <c r="BP46" s="55"/>
      <c r="BQ46" s="56">
        <v>55.775625717806577</v>
      </c>
      <c r="BR46" s="56">
        <v>598</v>
      </c>
      <c r="BS46" s="57">
        <v>0</v>
      </c>
      <c r="BT46" s="57">
        <v>0</v>
      </c>
      <c r="BU46" s="56">
        <v>22.432973254783004</v>
      </c>
      <c r="BV46" s="56">
        <v>-13371.313343857319</v>
      </c>
      <c r="BW46" s="58">
        <v>0</v>
      </c>
      <c r="BX46" s="59"/>
      <c r="BY46" s="60"/>
      <c r="BZ46" s="57">
        <v>0</v>
      </c>
      <c r="CA46" s="57">
        <v>0</v>
      </c>
      <c r="CB46" s="57">
        <v>0</v>
      </c>
      <c r="CC46" s="57">
        <v>0</v>
      </c>
      <c r="CD46" s="56">
        <v>29.381274522977034</v>
      </c>
      <c r="CE46" s="56">
        <v>6.5989716700682894</v>
      </c>
      <c r="CF46" s="61">
        <v>1.210585867499993</v>
      </c>
      <c r="CG46" s="61">
        <v>1.8168478161139638</v>
      </c>
      <c r="CH46" s="61">
        <v>1.2251160645220057E-2</v>
      </c>
      <c r="CI46" s="61">
        <v>2.9062103413181536E-2</v>
      </c>
      <c r="CJ46" s="61">
        <v>0.97357879466054709</v>
      </c>
      <c r="CK46" s="60"/>
      <c r="CL46" s="60"/>
      <c r="CM46" s="57"/>
      <c r="CN46" s="57"/>
      <c r="CO46" s="58"/>
      <c r="CP46" s="56"/>
      <c r="CQ46" s="56"/>
      <c r="CR46" s="61"/>
      <c r="CS46" s="61"/>
      <c r="CT46" s="61"/>
      <c r="CU46" s="56"/>
      <c r="CV46" s="60"/>
      <c r="CW46" s="60"/>
      <c r="CX46" s="57">
        <v>0</v>
      </c>
      <c r="CY46" s="57">
        <v>0</v>
      </c>
      <c r="CZ46" s="58">
        <v>0</v>
      </c>
      <c r="DA46" s="56">
        <v>818.6669000008294</v>
      </c>
      <c r="DB46" s="61">
        <v>0.73093178895914723</v>
      </c>
      <c r="DC46" s="61">
        <v>0.59899206986492681</v>
      </c>
      <c r="DD46" s="61">
        <v>3.8596529827256583</v>
      </c>
      <c r="DE46" s="62">
        <v>60.089791648710687</v>
      </c>
    </row>
    <row r="47" spans="1:109" ht="120.75" thickBot="1" x14ac:dyDescent="0.35">
      <c r="A47" s="33" t="s">
        <v>169</v>
      </c>
      <c r="B47" s="34"/>
      <c r="C47" s="81" t="s">
        <v>84</v>
      </c>
      <c r="D47" s="82" t="s">
        <v>124</v>
      </c>
      <c r="E47" s="37"/>
      <c r="F47" s="52">
        <v>0.89933018065783865</v>
      </c>
      <c r="G47" s="53">
        <v>6.5624524308657923E-7</v>
      </c>
      <c r="H47" s="53">
        <v>6.9314807807605179E-4</v>
      </c>
      <c r="I47" s="53">
        <v>1.6415594808655341E-4</v>
      </c>
      <c r="J47" s="53">
        <v>1.1265774077799304E-6</v>
      </c>
      <c r="K47" s="53">
        <v>1.6363313089925209E-8</v>
      </c>
      <c r="L47" s="53">
        <v>6.9232225568292296E-10</v>
      </c>
      <c r="M47" s="53">
        <v>4.6495265505277496E-12</v>
      </c>
      <c r="N47" s="53">
        <v>9.1694105501508471E-12</v>
      </c>
      <c r="O47" s="53">
        <v>6.5385760111554202E-14</v>
      </c>
      <c r="P47" s="53">
        <v>4.7298123987060802E-14</v>
      </c>
      <c r="Q47" s="53">
        <v>4.8422478276620765E-16</v>
      </c>
      <c r="R47" s="53">
        <v>5.4146940476618901E-13</v>
      </c>
      <c r="S47" s="53">
        <v>1.002158750619653E-14</v>
      </c>
      <c r="T47" s="53">
        <v>3.3021910195842707E-17</v>
      </c>
      <c r="U47" s="53">
        <v>1.1972711468366246E-17</v>
      </c>
      <c r="V47" s="53">
        <v>1.5516116768672231E-17</v>
      </c>
      <c r="W47" s="53">
        <v>2.0912933909190959E-17</v>
      </c>
      <c r="X47" s="53">
        <v>2.4289907992401814E-18</v>
      </c>
      <c r="Y47" s="53">
        <v>4.1447005617809922E-20</v>
      </c>
      <c r="Z47" s="53">
        <v>6.2545728438959875E-23</v>
      </c>
      <c r="AA47" s="53">
        <v>4.9433305140942077E-25</v>
      </c>
      <c r="AB47" s="53">
        <v>1.2823822334404373E-27</v>
      </c>
      <c r="AC47" s="53">
        <v>6.1237939278681834E-30</v>
      </c>
      <c r="AD47" s="53">
        <v>3.3269114447853959E-32</v>
      </c>
      <c r="AE47" s="53">
        <v>8.9498258421345489E-35</v>
      </c>
      <c r="AF47" s="53">
        <v>1.4196031414155584E-37</v>
      </c>
      <c r="AG47" s="53">
        <v>1.9220081572356E-40</v>
      </c>
      <c r="AH47" s="53">
        <v>1.8027630264128121E-43</v>
      </c>
      <c r="AI47" s="53">
        <v>7.4266629578207646E-46</v>
      </c>
      <c r="AJ47" s="53">
        <v>2.722239142561793E-17</v>
      </c>
      <c r="AK47" s="53">
        <v>1.3474110434985329E-19</v>
      </c>
      <c r="AL47" s="53">
        <v>4.7967869691279172E-22</v>
      </c>
      <c r="AM47" s="53">
        <v>1.8371990131071525E-23</v>
      </c>
      <c r="AN47" s="53">
        <v>4.9211662253723169E-25</v>
      </c>
      <c r="AO47" s="53">
        <v>4.7089490513128686E-29</v>
      </c>
      <c r="AP47" s="53">
        <v>2.2016908320427098E-32</v>
      </c>
      <c r="AQ47" s="53">
        <v>3.4655971824223116E-36</v>
      </c>
      <c r="AR47" s="53">
        <v>7.1812170671800608E-43</v>
      </c>
      <c r="AS47" s="53">
        <v>2.7414214571211445E-52</v>
      </c>
      <c r="AT47" s="53">
        <v>1.7928150102837658E-65</v>
      </c>
      <c r="AU47" s="53">
        <v>2.8085015952996585E-6</v>
      </c>
      <c r="AV47" s="53">
        <v>2.1345217213509433E-7</v>
      </c>
      <c r="AW47" s="53">
        <v>1.3039605448968921E-7</v>
      </c>
      <c r="AX47" s="53">
        <v>1.3874509244418882E-5</v>
      </c>
      <c r="AY47" s="53">
        <v>4.4301801037904173E-7</v>
      </c>
      <c r="AZ47" s="53">
        <v>3.3049216270338397E-9</v>
      </c>
      <c r="BA47" s="53">
        <v>6.1445309447539804E-10</v>
      </c>
      <c r="BB47" s="53">
        <v>1.7103457859463994E-8</v>
      </c>
      <c r="BC47" s="53">
        <v>6.4709815059102391E-8</v>
      </c>
      <c r="BD47" s="53">
        <v>1.6557402823179912E-9</v>
      </c>
      <c r="BE47" s="53">
        <v>1.8501060231439864E-27</v>
      </c>
      <c r="BF47" s="53">
        <v>9.9791923156837659E-2</v>
      </c>
      <c r="BG47" s="53">
        <v>1.2350009265502927E-6</v>
      </c>
      <c r="BH47" s="53">
        <v>0</v>
      </c>
      <c r="BI47" s="53">
        <v>4.4394891249000874E-19</v>
      </c>
      <c r="BJ47" s="53">
        <v>7.1905097977524106E-22</v>
      </c>
      <c r="BK47" s="53">
        <v>5.2184974631579718E-25</v>
      </c>
      <c r="BL47" s="53">
        <v>1.2368657955120313E-27</v>
      </c>
      <c r="BM47" s="53"/>
      <c r="BN47" s="54">
        <f ca="1">SUM(OFFSET(INDIRECT(ADDRESS(7,COLUMN())),1,0):OFFSET(INDIRECT(ADDRESS(ROW()-2,COLUMN())),1,0))</f>
        <v>0</v>
      </c>
      <c r="BO47" s="55"/>
      <c r="BP47" s="55"/>
      <c r="BQ47" s="56">
        <v>55.794675776804297</v>
      </c>
      <c r="BR47" s="56">
        <v>702</v>
      </c>
      <c r="BS47" s="57">
        <v>0</v>
      </c>
      <c r="BT47" s="57">
        <v>0</v>
      </c>
      <c r="BU47" s="56">
        <v>22.432973254783004</v>
      </c>
      <c r="BV47" s="56">
        <v>-13371.143479344451</v>
      </c>
      <c r="BW47" s="58">
        <v>4.4262925547045029E-9</v>
      </c>
      <c r="BX47" s="59"/>
      <c r="BY47" s="60"/>
      <c r="BZ47" s="57">
        <v>0</v>
      </c>
      <c r="CA47" s="57">
        <v>0</v>
      </c>
      <c r="CB47" s="57">
        <v>0</v>
      </c>
      <c r="CC47" s="57">
        <v>0</v>
      </c>
      <c r="CD47" s="56">
        <v>23.815476912328073</v>
      </c>
      <c r="CE47" s="56">
        <v>6.2297098985473802</v>
      </c>
      <c r="CF47" s="61">
        <v>1.2669154542672216</v>
      </c>
      <c r="CG47" s="61">
        <v>1.8046971938594989</v>
      </c>
      <c r="CH47" s="61">
        <v>1.26735890604549E-2</v>
      </c>
      <c r="CI47" s="61">
        <v>3.1672624933911687E-2</v>
      </c>
      <c r="CJ47" s="61">
        <v>0.98124842992729444</v>
      </c>
      <c r="CK47" s="60"/>
      <c r="CL47" s="60"/>
      <c r="CM47" s="57"/>
      <c r="CN47" s="57"/>
      <c r="CO47" s="58"/>
      <c r="CP47" s="56"/>
      <c r="CQ47" s="56"/>
      <c r="CR47" s="61"/>
      <c r="CS47" s="61"/>
      <c r="CT47" s="61"/>
      <c r="CU47" s="56"/>
      <c r="CV47" s="60"/>
      <c r="CW47" s="60"/>
      <c r="CX47" s="57">
        <v>0</v>
      </c>
      <c r="CY47" s="57">
        <v>0</v>
      </c>
      <c r="CZ47" s="58">
        <v>0</v>
      </c>
      <c r="DA47" s="56">
        <v>1017.8589352781762</v>
      </c>
      <c r="DB47" s="61">
        <v>0.84488520546362622</v>
      </c>
      <c r="DC47" s="61">
        <v>0.59900659589734062</v>
      </c>
      <c r="DD47" s="61">
        <v>3.8595357598215743</v>
      </c>
      <c r="DE47" s="62">
        <v>60.086946676423466</v>
      </c>
    </row>
    <row r="48" spans="1:109" ht="84.75" thickBot="1" x14ac:dyDescent="0.35">
      <c r="A48" s="33" t="s">
        <v>170</v>
      </c>
      <c r="B48" s="34"/>
      <c r="C48" s="81" t="s">
        <v>84</v>
      </c>
      <c r="D48" s="82" t="s">
        <v>125</v>
      </c>
      <c r="E48" s="37"/>
      <c r="F48" s="52">
        <v>0.52389066737802648</v>
      </c>
      <c r="G48" s="53">
        <v>5.4230700683113446E-5</v>
      </c>
      <c r="H48" s="53">
        <v>1.0212578551259599E-2</v>
      </c>
      <c r="I48" s="53">
        <v>1.798125330290772E-3</v>
      </c>
      <c r="J48" s="53">
        <v>2.1164224787677547E-2</v>
      </c>
      <c r="K48" s="53">
        <v>1.3861372079312482E-2</v>
      </c>
      <c r="L48" s="53">
        <v>3.7537233856115106E-2</v>
      </c>
      <c r="M48" s="53">
        <v>2.7654412276372674E-2</v>
      </c>
      <c r="N48" s="53">
        <v>4.8567146714323779E-2</v>
      </c>
      <c r="O48" s="53">
        <v>4.6571018027197368E-2</v>
      </c>
      <c r="P48" s="53">
        <v>3.6886186001568448E-2</v>
      </c>
      <c r="Q48" s="53">
        <v>6.8530210555122484E-2</v>
      </c>
      <c r="R48" s="53">
        <v>1.4244211268962456E-3</v>
      </c>
      <c r="S48" s="53">
        <v>5.8931904638634212E-3</v>
      </c>
      <c r="T48" s="53">
        <v>1.9034563622978018E-3</v>
      </c>
      <c r="U48" s="53">
        <v>1.465043024695365E-3</v>
      </c>
      <c r="V48" s="53">
        <v>1.4636703049294806E-3</v>
      </c>
      <c r="W48" s="53">
        <v>6.1634718873030856E-4</v>
      </c>
      <c r="X48" s="53">
        <v>1.2690978696880472E-2</v>
      </c>
      <c r="Y48" s="53">
        <v>7.8564455703993077E-3</v>
      </c>
      <c r="Z48" s="53">
        <v>2.3229659565083705E-3</v>
      </c>
      <c r="AA48" s="53">
        <v>2.2612085326471202E-3</v>
      </c>
      <c r="AB48" s="53">
        <v>7.6827888704261954E-4</v>
      </c>
      <c r="AC48" s="53">
        <v>3.6370666859480299E-4</v>
      </c>
      <c r="AD48" s="53">
        <v>1.4800126087057748E-4</v>
      </c>
      <c r="AE48" s="53">
        <v>3.9952203931600549E-5</v>
      </c>
      <c r="AF48" s="53">
        <v>8.7604358988989014E-6</v>
      </c>
      <c r="AG48" s="53">
        <v>1.2116345702513016E-6</v>
      </c>
      <c r="AH48" s="53">
        <v>1.1530294982484017E-7</v>
      </c>
      <c r="AI48" s="53">
        <v>2.1402369419830544E-8</v>
      </c>
      <c r="AJ48" s="53">
        <v>6.4286186489133756E-2</v>
      </c>
      <c r="AK48" s="53">
        <v>2.7252242710868173E-2</v>
      </c>
      <c r="AL48" s="53">
        <v>3.9021180027437609E-3</v>
      </c>
      <c r="AM48" s="53">
        <v>3.1227436383944674E-3</v>
      </c>
      <c r="AN48" s="53">
        <v>2.1458661914354675E-3</v>
      </c>
      <c r="AO48" s="53">
        <v>1.4600597211765791E-4</v>
      </c>
      <c r="AP48" s="53">
        <v>1.7939286838029263E-5</v>
      </c>
      <c r="AQ48" s="53">
        <v>7.9981092499934522E-7</v>
      </c>
      <c r="AR48" s="53">
        <v>1.7664766759179774E-9</v>
      </c>
      <c r="AS48" s="53">
        <v>1.0705925893571824E-11</v>
      </c>
      <c r="AT48" s="53">
        <v>1.5975456313724803E-14</v>
      </c>
      <c r="AU48" s="53">
        <v>6.5042867564024288E-5</v>
      </c>
      <c r="AV48" s="53">
        <v>5.5434779366100416E-5</v>
      </c>
      <c r="AW48" s="53">
        <v>4.1274750954474377E-5</v>
      </c>
      <c r="AX48" s="53">
        <v>1.2150261562018889E-4</v>
      </c>
      <c r="AY48" s="53">
        <v>1.1036092061685204E-3</v>
      </c>
      <c r="AZ48" s="53">
        <v>3.8114776661060708E-5</v>
      </c>
      <c r="BA48" s="53">
        <v>1.7507433651608417E-5</v>
      </c>
      <c r="BB48" s="53">
        <v>4.3202753767255858E-4</v>
      </c>
      <c r="BC48" s="53">
        <v>1.1887399719775795E-4</v>
      </c>
      <c r="BD48" s="53">
        <v>5.0953942739023869E-4</v>
      </c>
      <c r="BE48" s="53">
        <v>1.0543980139696858E-27</v>
      </c>
      <c r="BF48" s="53">
        <v>1.2989578342700188E-3</v>
      </c>
      <c r="BG48" s="53">
        <v>1.6482039363202949E-4</v>
      </c>
      <c r="BH48" s="53">
        <v>0</v>
      </c>
      <c r="BI48" s="53">
        <v>1.3603616017354284E-2</v>
      </c>
      <c r="BJ48" s="53">
        <v>4.4872533211144476E-3</v>
      </c>
      <c r="BK48" s="53">
        <v>6.0751714549115658E-4</v>
      </c>
      <c r="BL48" s="53">
        <v>5.0582273421089245E-4</v>
      </c>
      <c r="BM48" s="53"/>
      <c r="BN48" s="54">
        <f ca="1">SUM(OFFSET(INDIRECT(ADDRESS(7,COLUMN())),1,0):OFFSET(INDIRECT(ADDRESS(ROW()-2,COLUMN())),1,0))</f>
        <v>0</v>
      </c>
      <c r="BO48" s="55"/>
      <c r="BP48" s="55"/>
      <c r="BQ48" s="56">
        <v>49.979915616842561</v>
      </c>
      <c r="BR48" s="56">
        <v>1591</v>
      </c>
      <c r="BS48" s="57">
        <v>14.126792416678857</v>
      </c>
      <c r="BT48" s="57">
        <v>643.40411099505661</v>
      </c>
      <c r="BU48" s="56">
        <v>45.544954014856117</v>
      </c>
      <c r="BV48" s="56">
        <v>-5109.6545098777206</v>
      </c>
      <c r="BW48" s="58">
        <v>0</v>
      </c>
      <c r="BX48" s="59"/>
      <c r="BY48" s="60"/>
      <c r="BZ48" s="57">
        <v>0</v>
      </c>
      <c r="CA48" s="57">
        <v>0</v>
      </c>
      <c r="CB48" s="57">
        <v>0</v>
      </c>
      <c r="CC48" s="57">
        <v>0</v>
      </c>
      <c r="CD48" s="56">
        <v>29.052700850856805</v>
      </c>
      <c r="CE48" s="56">
        <v>18.545141962591906</v>
      </c>
      <c r="CF48" s="61">
        <v>1.2604646351416737</v>
      </c>
      <c r="CG48" s="61">
        <v>1.8770134485611685</v>
      </c>
      <c r="CH48" s="61">
        <v>1.244695583200568E-2</v>
      </c>
      <c r="CI48" s="61">
        <v>2.9492607213032828E-2</v>
      </c>
      <c r="CJ48" s="61">
        <v>0.92773219259237261</v>
      </c>
      <c r="CK48" s="60"/>
      <c r="CL48" s="60"/>
      <c r="CM48" s="57">
        <v>6.7122875302106655</v>
      </c>
      <c r="CN48" s="57">
        <v>508.88966286153487</v>
      </c>
      <c r="CO48" s="58">
        <v>0.80340393167555879</v>
      </c>
      <c r="CP48" s="56">
        <v>75.814640027132938</v>
      </c>
      <c r="CQ48" s="56">
        <v>633.41694357931203</v>
      </c>
      <c r="CR48" s="61">
        <v>2.2936398807892604</v>
      </c>
      <c r="CS48" s="61">
        <v>0.21379406060209527</v>
      </c>
      <c r="CT48" s="61">
        <v>9.7208472623214581E-2</v>
      </c>
      <c r="CU48" s="56">
        <v>12.583373123624286</v>
      </c>
      <c r="CV48" s="60"/>
      <c r="CW48" s="60"/>
      <c r="CX48" s="57">
        <v>7.4145048864681913</v>
      </c>
      <c r="CY48" s="57">
        <v>134.51444813352185</v>
      </c>
      <c r="CZ48" s="58">
        <v>0.13586024237420669</v>
      </c>
      <c r="DA48" s="56">
        <v>990.09427469606544</v>
      </c>
      <c r="DB48" s="61">
        <v>0.59065602804417694</v>
      </c>
      <c r="DC48" s="61">
        <v>0.64115639282406511</v>
      </c>
      <c r="DD48" s="61">
        <v>4.3007490291235513</v>
      </c>
      <c r="DE48" s="62">
        <v>67.476348939459086</v>
      </c>
    </row>
    <row r="49" spans="1:109" ht="108.75" thickBot="1" x14ac:dyDescent="0.35">
      <c r="A49" s="33" t="s">
        <v>171</v>
      </c>
      <c r="B49" s="34"/>
      <c r="C49" s="81" t="s">
        <v>84</v>
      </c>
      <c r="D49" s="82" t="s">
        <v>126</v>
      </c>
      <c r="E49" s="37"/>
      <c r="F49" s="52">
        <v>0.52389066737802648</v>
      </c>
      <c r="G49" s="53">
        <v>5.4230700683113446E-5</v>
      </c>
      <c r="H49" s="53">
        <v>1.0212578551259599E-2</v>
      </c>
      <c r="I49" s="53">
        <v>1.798125330290772E-3</v>
      </c>
      <c r="J49" s="53">
        <v>2.1164224787677547E-2</v>
      </c>
      <c r="K49" s="53">
        <v>1.3861372079312482E-2</v>
      </c>
      <c r="L49" s="53">
        <v>3.7537233856115106E-2</v>
      </c>
      <c r="M49" s="53">
        <v>2.7654412276372674E-2</v>
      </c>
      <c r="N49" s="53">
        <v>4.8567146714323779E-2</v>
      </c>
      <c r="O49" s="53">
        <v>4.6571018027197368E-2</v>
      </c>
      <c r="P49" s="53">
        <v>3.6886186001568448E-2</v>
      </c>
      <c r="Q49" s="53">
        <v>6.8530210555122484E-2</v>
      </c>
      <c r="R49" s="53">
        <v>1.4244211268962456E-3</v>
      </c>
      <c r="S49" s="53">
        <v>5.8931904638634212E-3</v>
      </c>
      <c r="T49" s="53">
        <v>1.9034563622978018E-3</v>
      </c>
      <c r="U49" s="53">
        <v>1.465043024695365E-3</v>
      </c>
      <c r="V49" s="53">
        <v>1.4636703049294806E-3</v>
      </c>
      <c r="W49" s="53">
        <v>6.1634718873030856E-4</v>
      </c>
      <c r="X49" s="53">
        <v>1.2690978696880472E-2</v>
      </c>
      <c r="Y49" s="53">
        <v>7.8564455703993077E-3</v>
      </c>
      <c r="Z49" s="53">
        <v>2.3229659565083705E-3</v>
      </c>
      <c r="AA49" s="53">
        <v>2.2612085326471202E-3</v>
      </c>
      <c r="AB49" s="53">
        <v>7.6827888704261954E-4</v>
      </c>
      <c r="AC49" s="53">
        <v>3.6370666859480299E-4</v>
      </c>
      <c r="AD49" s="53">
        <v>1.4800126087057748E-4</v>
      </c>
      <c r="AE49" s="53">
        <v>3.9952203931600549E-5</v>
      </c>
      <c r="AF49" s="53">
        <v>8.7604358988989014E-6</v>
      </c>
      <c r="AG49" s="53">
        <v>1.2116345702513016E-6</v>
      </c>
      <c r="AH49" s="53">
        <v>1.1530294982484017E-7</v>
      </c>
      <c r="AI49" s="53">
        <v>2.1402369419830544E-8</v>
      </c>
      <c r="AJ49" s="53">
        <v>6.4286186489133756E-2</v>
      </c>
      <c r="AK49" s="53">
        <v>2.7252242710868173E-2</v>
      </c>
      <c r="AL49" s="53">
        <v>3.9021180027437609E-3</v>
      </c>
      <c r="AM49" s="53">
        <v>3.1227436383944674E-3</v>
      </c>
      <c r="AN49" s="53">
        <v>2.1458661914354675E-3</v>
      </c>
      <c r="AO49" s="53">
        <v>1.4600597211765791E-4</v>
      </c>
      <c r="AP49" s="53">
        <v>1.7939286838029263E-5</v>
      </c>
      <c r="AQ49" s="53">
        <v>7.9981092499934522E-7</v>
      </c>
      <c r="AR49" s="53">
        <v>1.7664766759179774E-9</v>
      </c>
      <c r="AS49" s="53">
        <v>1.0705925893571824E-11</v>
      </c>
      <c r="AT49" s="53">
        <v>1.5975456313724803E-14</v>
      </c>
      <c r="AU49" s="53">
        <v>6.5042867564024288E-5</v>
      </c>
      <c r="AV49" s="53">
        <v>5.5434779366100416E-5</v>
      </c>
      <c r="AW49" s="53">
        <v>4.1274750954474377E-5</v>
      </c>
      <c r="AX49" s="53">
        <v>1.2150261562018889E-4</v>
      </c>
      <c r="AY49" s="53">
        <v>1.1036092061685204E-3</v>
      </c>
      <c r="AZ49" s="53">
        <v>3.8114776661060708E-5</v>
      </c>
      <c r="BA49" s="53">
        <v>1.7507433651608417E-5</v>
      </c>
      <c r="BB49" s="53">
        <v>4.3202753767255858E-4</v>
      </c>
      <c r="BC49" s="53">
        <v>1.1887399719775795E-4</v>
      </c>
      <c r="BD49" s="53">
        <v>5.0953942739023869E-4</v>
      </c>
      <c r="BE49" s="53">
        <v>1.0543980139696858E-27</v>
      </c>
      <c r="BF49" s="53">
        <v>1.2989578342700188E-3</v>
      </c>
      <c r="BG49" s="53">
        <v>1.6482039363202949E-4</v>
      </c>
      <c r="BH49" s="53">
        <v>0</v>
      </c>
      <c r="BI49" s="53">
        <v>1.3603616017354284E-2</v>
      </c>
      <c r="BJ49" s="53">
        <v>4.4872533211144476E-3</v>
      </c>
      <c r="BK49" s="53">
        <v>6.0751714549115658E-4</v>
      </c>
      <c r="BL49" s="53">
        <v>5.0582273421089245E-4</v>
      </c>
      <c r="BM49" s="53"/>
      <c r="BN49" s="54">
        <f ca="1">SUM(OFFSET(INDIRECT(ADDRESS(7,COLUMN())),1,0):OFFSET(INDIRECT(ADDRESS(ROW()-2,COLUMN())),1,0))</f>
        <v>0</v>
      </c>
      <c r="BO49" s="55"/>
      <c r="BP49" s="55"/>
      <c r="BQ49" s="56">
        <v>46.538981700968918</v>
      </c>
      <c r="BR49" s="56">
        <v>702</v>
      </c>
      <c r="BS49" s="57">
        <v>14.126792416678857</v>
      </c>
      <c r="BT49" s="57">
        <v>643.40411099505661</v>
      </c>
      <c r="BU49" s="56">
        <v>45.544954014856117</v>
      </c>
      <c r="BV49" s="56">
        <v>-5109.6545098777206</v>
      </c>
      <c r="BW49" s="58">
        <v>4.2395197629493842E-2</v>
      </c>
      <c r="BX49" s="59"/>
      <c r="BY49" s="60"/>
      <c r="BZ49" s="57">
        <v>0.59890815637593497</v>
      </c>
      <c r="CA49" s="57">
        <v>21.50739393106144</v>
      </c>
      <c r="CB49" s="57">
        <v>14.160845573308785</v>
      </c>
      <c r="CC49" s="57">
        <v>1.2002026789784697E-2</v>
      </c>
      <c r="CD49" s="56">
        <v>35.911005221911246</v>
      </c>
      <c r="CE49" s="56">
        <v>10.012819201903101</v>
      </c>
      <c r="CF49" s="61">
        <v>1.1920864485851308</v>
      </c>
      <c r="CG49" s="61">
        <v>1.7650339488502655</v>
      </c>
      <c r="CH49" s="61">
        <v>1.1211003711827204E-2</v>
      </c>
      <c r="CI49" s="61">
        <v>2.481054796589921E-2</v>
      </c>
      <c r="CJ49" s="61">
        <v>0.94722662327647711</v>
      </c>
      <c r="CK49" s="60"/>
      <c r="CL49" s="60"/>
      <c r="CM49" s="57">
        <v>6.122594704234686</v>
      </c>
      <c r="CN49" s="57">
        <v>487.61012949890346</v>
      </c>
      <c r="CO49" s="58">
        <v>0.75456260799040098</v>
      </c>
      <c r="CP49" s="56">
        <v>79.641092225433198</v>
      </c>
      <c r="CQ49" s="56">
        <v>646.21560137672043</v>
      </c>
      <c r="CR49" s="61">
        <v>2.2514661121655406</v>
      </c>
      <c r="CS49" s="61">
        <v>0.23714099332797214</v>
      </c>
      <c r="CT49" s="61">
        <v>0.10115419255854642</v>
      </c>
      <c r="CU49" s="56">
        <v>13.839622724948466</v>
      </c>
      <c r="CV49" s="60"/>
      <c r="CW49" s="60"/>
      <c r="CX49" s="57">
        <v>7.4052895560682357</v>
      </c>
      <c r="CY49" s="57">
        <v>134.28658756509179</v>
      </c>
      <c r="CZ49" s="58">
        <v>0.13532340412804711</v>
      </c>
      <c r="DA49" s="56">
        <v>992.33823173725182</v>
      </c>
      <c r="DB49" s="61">
        <v>0.62606514713861638</v>
      </c>
      <c r="DC49" s="61">
        <v>0.63766476341913536</v>
      </c>
      <c r="DD49" s="61">
        <v>4.3016097264472064</v>
      </c>
      <c r="DE49" s="62">
        <v>68.101689324380189</v>
      </c>
    </row>
    <row r="50" spans="1:109" ht="60.75" thickBot="1" x14ac:dyDescent="0.35">
      <c r="A50" s="33" t="s">
        <v>172</v>
      </c>
      <c r="B50" s="34"/>
      <c r="C50" s="81" t="s">
        <v>84</v>
      </c>
      <c r="D50" s="82" t="s">
        <v>127</v>
      </c>
      <c r="E50" s="37"/>
      <c r="F50" s="52">
        <v>1.884951769791404E-3</v>
      </c>
      <c r="G50" s="53">
        <v>5.4165649468157003E-5</v>
      </c>
      <c r="H50" s="53">
        <v>3.3855458043109692E-3</v>
      </c>
      <c r="I50" s="53">
        <v>1.9270944570516637E-3</v>
      </c>
      <c r="J50" s="53">
        <v>1.4203237843110979E-2</v>
      </c>
      <c r="K50" s="53">
        <v>1.7224943115227976E-2</v>
      </c>
      <c r="L50" s="53">
        <v>5.4410390051000013E-2</v>
      </c>
      <c r="M50" s="53">
        <v>3.6010596974902394E-2</v>
      </c>
      <c r="N50" s="53">
        <v>6.4257061683733366E-2</v>
      </c>
      <c r="O50" s="53">
        <v>6.4070636086573277E-2</v>
      </c>
      <c r="P50" s="53">
        <v>5.2059387332536185E-2</v>
      </c>
      <c r="Q50" s="53">
        <v>0.10951633611519128</v>
      </c>
      <c r="R50" s="53">
        <v>2.5989965252838942E-3</v>
      </c>
      <c r="S50" s="53">
        <v>1.3447270318105319E-2</v>
      </c>
      <c r="T50" s="53">
        <v>7.3107088685305868E-3</v>
      </c>
      <c r="U50" s="53">
        <v>6.1076079404643975E-3</v>
      </c>
      <c r="V50" s="53">
        <v>6.1087617081588231E-3</v>
      </c>
      <c r="W50" s="53">
        <v>2.7029827484917395E-3</v>
      </c>
      <c r="X50" s="53">
        <v>3.2252300092144269E-2</v>
      </c>
      <c r="Y50" s="53">
        <v>2.2678156606143522E-2</v>
      </c>
      <c r="Z50" s="53">
        <v>1.1322887043012507E-2</v>
      </c>
      <c r="AA50" s="53">
        <v>2.2401006944206825E-2</v>
      </c>
      <c r="AB50" s="53">
        <v>2.1674602833507296E-2</v>
      </c>
      <c r="AC50" s="53">
        <v>2.2237595872631348E-2</v>
      </c>
      <c r="AD50" s="53">
        <v>1.7925900885489888E-2</v>
      </c>
      <c r="AE50" s="53">
        <v>1.2050429593418547E-2</v>
      </c>
      <c r="AF50" s="53">
        <v>8.9033994473147228E-3</v>
      </c>
      <c r="AG50" s="53">
        <v>3.8408290886990811E-3</v>
      </c>
      <c r="AH50" s="53">
        <v>1.8396050509906486E-3</v>
      </c>
      <c r="AI50" s="53">
        <v>1.0663448176323484E-3</v>
      </c>
      <c r="AJ50" s="53">
        <v>0.13118146078590776</v>
      </c>
      <c r="AK50" s="53">
        <v>8.6347932563006699E-2</v>
      </c>
      <c r="AL50" s="53">
        <v>1.9497452279832805E-2</v>
      </c>
      <c r="AM50" s="53">
        <v>2.435084818358018E-2</v>
      </c>
      <c r="AN50" s="53">
        <v>4.3226841074599717E-2</v>
      </c>
      <c r="AO50" s="53">
        <v>2.6835190267087888E-2</v>
      </c>
      <c r="AP50" s="53">
        <v>1.9505195493291366E-2</v>
      </c>
      <c r="AQ50" s="53">
        <v>6.2930701009439914E-3</v>
      </c>
      <c r="AR50" s="53">
        <v>1.1631764720739022E-3</v>
      </c>
      <c r="AS50" s="53">
        <v>3.5790046582562663E-4</v>
      </c>
      <c r="AT50" s="53">
        <v>2.9825038859183527E-5</v>
      </c>
      <c r="AU50" s="53">
        <v>7.1157848351185128E-5</v>
      </c>
      <c r="AV50" s="53">
        <v>7.5725718596089938E-5</v>
      </c>
      <c r="AW50" s="53">
        <v>5.7323131148879957E-5</v>
      </c>
      <c r="AX50" s="53">
        <v>2.2205651685553422E-4</v>
      </c>
      <c r="AY50" s="53">
        <v>1.8232748080799673E-3</v>
      </c>
      <c r="AZ50" s="53">
        <v>7.089696965846708E-5</v>
      </c>
      <c r="BA50" s="53">
        <v>3.461136573193499E-5</v>
      </c>
      <c r="BB50" s="53">
        <v>1.0210315861998759E-3</v>
      </c>
      <c r="BC50" s="53">
        <v>2.9253301568995437E-4</v>
      </c>
      <c r="BD50" s="53">
        <v>1.68958882121765E-3</v>
      </c>
      <c r="BE50" s="53">
        <v>3.9562671009710952E-31</v>
      </c>
      <c r="BF50" s="53">
        <v>1.4221745638875416E-5</v>
      </c>
      <c r="BG50" s="53">
        <v>1.2228241217025661E-6</v>
      </c>
      <c r="BH50" s="53">
        <v>0</v>
      </c>
      <c r="BI50" s="53">
        <v>2.562860297340511E-4</v>
      </c>
      <c r="BJ50" s="53">
        <v>8.5950408196067187E-5</v>
      </c>
      <c r="BK50" s="53">
        <v>1.1713751358409642E-5</v>
      </c>
      <c r="BL50" s="53">
        <v>9.7794672887063129E-6</v>
      </c>
      <c r="BM50" s="53"/>
      <c r="BN50" s="54">
        <f ca="1">SUM(OFFSET(INDIRECT(ADDRESS(7,COLUMN())),1,0):OFFSET(INDIRECT(ADDRESS(ROW()-2,COLUMN())),1,0))</f>
        <v>0</v>
      </c>
      <c r="BO50" s="55"/>
      <c r="BP50" s="55"/>
      <c r="BQ50" s="56">
        <v>60.006564208903967</v>
      </c>
      <c r="BR50" s="56">
        <v>700</v>
      </c>
      <c r="BS50" s="57">
        <v>732.77129147975199</v>
      </c>
      <c r="BT50" s="57">
        <v>75127.685691865525</v>
      </c>
      <c r="BU50" s="56">
        <v>102.52542173172932</v>
      </c>
      <c r="BV50" s="56">
        <v>-2120.9445624450013</v>
      </c>
      <c r="BW50" s="58">
        <v>0</v>
      </c>
      <c r="BX50" s="59"/>
      <c r="BY50" s="60"/>
      <c r="BZ50" s="57"/>
      <c r="CA50" s="57"/>
      <c r="CB50" s="57"/>
      <c r="CC50" s="57"/>
      <c r="CD50" s="56"/>
      <c r="CE50" s="56"/>
      <c r="CF50" s="61"/>
      <c r="CG50" s="61"/>
      <c r="CH50" s="61"/>
      <c r="CI50" s="61"/>
      <c r="CJ50" s="61"/>
      <c r="CK50" s="60"/>
      <c r="CL50" s="60"/>
      <c r="CM50" s="57">
        <v>732.77129147975199</v>
      </c>
      <c r="CN50" s="57">
        <v>75127.685691865525</v>
      </c>
      <c r="CO50" s="58">
        <v>108.08784729550298</v>
      </c>
      <c r="CP50" s="56">
        <v>102.52542173172932</v>
      </c>
      <c r="CQ50" s="56">
        <v>695.06135584764525</v>
      </c>
      <c r="CR50" s="61">
        <v>2.1994380537380236</v>
      </c>
      <c r="CS50" s="61">
        <v>0.37257791267148138</v>
      </c>
      <c r="CT50" s="61">
        <v>0.10790597024575499</v>
      </c>
      <c r="CU50" s="56">
        <v>16.115194631240694</v>
      </c>
      <c r="CV50" s="60"/>
      <c r="CW50" s="60"/>
      <c r="CX50" s="57"/>
      <c r="CY50" s="57"/>
      <c r="CZ50" s="58"/>
      <c r="DA50" s="56"/>
      <c r="DB50" s="61"/>
      <c r="DC50" s="61"/>
      <c r="DD50" s="61"/>
      <c r="DE50" s="62"/>
    </row>
    <row r="51" spans="1:109" ht="60.75" thickBot="1" x14ac:dyDescent="0.35">
      <c r="A51" s="33" t="s">
        <v>173</v>
      </c>
      <c r="B51" s="34"/>
      <c r="C51" s="81" t="s">
        <v>84</v>
      </c>
      <c r="D51" s="82" t="s">
        <v>128</v>
      </c>
      <c r="E51" s="37"/>
      <c r="F51" s="52">
        <v>0.87727042301926417</v>
      </c>
      <c r="G51" s="53">
        <v>7.9090240013665759E-7</v>
      </c>
      <c r="H51" s="53">
        <v>2.7957320181523957E-4</v>
      </c>
      <c r="I51" s="53">
        <v>1.8344585888053537E-4</v>
      </c>
      <c r="J51" s="53">
        <v>1.3059323327263573E-6</v>
      </c>
      <c r="K51" s="53">
        <v>4.1615670175490226E-8</v>
      </c>
      <c r="L51" s="53">
        <v>2.5707890753124229E-9</v>
      </c>
      <c r="M51" s="53">
        <v>2.0215014671033705E-11</v>
      </c>
      <c r="N51" s="53">
        <v>3.9377242740997629E-11</v>
      </c>
      <c r="O51" s="53">
        <v>3.7846255892232011E-13</v>
      </c>
      <c r="P51" s="53">
        <v>2.7615989259581879E-13</v>
      </c>
      <c r="Q51" s="53">
        <v>3.9229860036506568E-15</v>
      </c>
      <c r="R51" s="53">
        <v>2.3559399871663063E-12</v>
      </c>
      <c r="S51" s="53">
        <v>5.8561350412373821E-14</v>
      </c>
      <c r="T51" s="53">
        <v>2.8625750473910082E-16</v>
      </c>
      <c r="U51" s="53">
        <v>1.0870197642786862E-16</v>
      </c>
      <c r="V51" s="53">
        <v>1.3853216246430026E-16</v>
      </c>
      <c r="W51" s="53">
        <v>1.7377845633376112E-16</v>
      </c>
      <c r="X51" s="53">
        <v>2.808885718246769E-17</v>
      </c>
      <c r="Y51" s="53">
        <v>5.9982047994627187E-19</v>
      </c>
      <c r="Z51" s="53">
        <v>1.2667142170248804E-21</v>
      </c>
      <c r="AA51" s="53">
        <v>1.3760970677110355E-23</v>
      </c>
      <c r="AB51" s="53">
        <v>4.992458031111607E-26</v>
      </c>
      <c r="AC51" s="53">
        <v>3.2565251773271237E-28</v>
      </c>
      <c r="AD51" s="53">
        <v>2.368620745761403E-30</v>
      </c>
      <c r="AE51" s="53">
        <v>8.7501464230889062E-33</v>
      </c>
      <c r="AF51" s="53">
        <v>1.9627898976287663E-35</v>
      </c>
      <c r="AG51" s="53">
        <v>3.6780353324945093E-38</v>
      </c>
      <c r="AH51" s="53">
        <v>4.8435733694716785E-41</v>
      </c>
      <c r="AI51" s="53">
        <v>2.6230376932617381E-43</v>
      </c>
      <c r="AJ51" s="53">
        <v>3.0182652405078778E-16</v>
      </c>
      <c r="AK51" s="53">
        <v>1.9546157742264149E-18</v>
      </c>
      <c r="AL51" s="53">
        <v>8.8012214174539106E-21</v>
      </c>
      <c r="AM51" s="53">
        <v>4.1095869979992235E-22</v>
      </c>
      <c r="AN51" s="53">
        <v>1.2789338497986751E-23</v>
      </c>
      <c r="AO51" s="53">
        <v>2.0856215339594124E-27</v>
      </c>
      <c r="AP51" s="53">
        <v>1.4457408113874482E-30</v>
      </c>
      <c r="AQ51" s="53">
        <v>3.4014088026671409E-34</v>
      </c>
      <c r="AR51" s="53">
        <v>1.4233340007224167E-40</v>
      </c>
      <c r="AS51" s="53">
        <v>1.7938614719790603E-49</v>
      </c>
      <c r="AT51" s="53">
        <v>6.3389817878651171E-62</v>
      </c>
      <c r="AU51" s="53">
        <v>3.3098232567474203E-6</v>
      </c>
      <c r="AV51" s="53">
        <v>3.5947311899627826E-7</v>
      </c>
      <c r="AW51" s="53">
        <v>2.4137484359701237E-7</v>
      </c>
      <c r="AX51" s="53">
        <v>2.5680965881291416E-5</v>
      </c>
      <c r="AY51" s="53">
        <v>9.5097307973302649E-7</v>
      </c>
      <c r="AZ51" s="53">
        <v>9.8175557885687772E-9</v>
      </c>
      <c r="BA51" s="53">
        <v>1.7922470107074754E-9</v>
      </c>
      <c r="BB51" s="53">
        <v>5.5023567319410269E-8</v>
      </c>
      <c r="BC51" s="53">
        <v>1.7276787487182319E-7</v>
      </c>
      <c r="BD51" s="53">
        <v>6.5204805081434177E-9</v>
      </c>
      <c r="BE51" s="53">
        <v>2.9730332110432948E-29</v>
      </c>
      <c r="BF51" s="53">
        <v>0.12223361601063595</v>
      </c>
      <c r="BG51" s="53">
        <v>1.2293640021485578E-8</v>
      </c>
      <c r="BH51" s="53">
        <v>0</v>
      </c>
      <c r="BI51" s="53">
        <v>4.8444398452121766E-20</v>
      </c>
      <c r="BJ51" s="53">
        <v>7.4734617019554744E-23</v>
      </c>
      <c r="BK51" s="53">
        <v>4.3210118003658115E-26</v>
      </c>
      <c r="BL51" s="53">
        <v>7.5464285787285148E-29</v>
      </c>
      <c r="BM51" s="53"/>
      <c r="BN51" s="54">
        <f ca="1">SUM(OFFSET(INDIRECT(ADDRESS(7,COLUMN())),1,0):OFFSET(INDIRECT(ADDRESS(ROW()-2,COLUMN())),1,0))</f>
        <v>0</v>
      </c>
      <c r="BO51" s="55"/>
      <c r="BP51" s="55"/>
      <c r="BQ51" s="56">
        <v>60.006564208903967</v>
      </c>
      <c r="BR51" s="56">
        <v>700</v>
      </c>
      <c r="BS51" s="57">
        <v>269.03614660601397</v>
      </c>
      <c r="BT51" s="57">
        <v>6298.6420639520848</v>
      </c>
      <c r="BU51" s="56">
        <v>23.411880312038658</v>
      </c>
      <c r="BV51" s="56">
        <v>-12949.490730940784</v>
      </c>
      <c r="BW51" s="58">
        <v>0</v>
      </c>
      <c r="BX51" s="59"/>
      <c r="BY51" s="60"/>
      <c r="BZ51" s="57"/>
      <c r="CA51" s="57"/>
      <c r="CB51" s="57"/>
      <c r="CC51" s="57"/>
      <c r="CD51" s="56"/>
      <c r="CE51" s="56"/>
      <c r="CF51" s="61"/>
      <c r="CG51" s="61"/>
      <c r="CH51" s="61"/>
      <c r="CI51" s="61"/>
      <c r="CJ51" s="61"/>
      <c r="CK51" s="60"/>
      <c r="CL51" s="60"/>
      <c r="CM51" s="57"/>
      <c r="CN51" s="57"/>
      <c r="CO51" s="58"/>
      <c r="CP51" s="56"/>
      <c r="CQ51" s="56"/>
      <c r="CR51" s="61"/>
      <c r="CS51" s="61"/>
      <c r="CT51" s="61"/>
      <c r="CU51" s="56"/>
      <c r="CV51" s="60"/>
      <c r="CW51" s="60"/>
      <c r="CX51" s="57">
        <v>269.03614660601397</v>
      </c>
      <c r="CY51" s="57">
        <v>6298.6420639520848</v>
      </c>
      <c r="CZ51" s="58">
        <v>6.1749486471944</v>
      </c>
      <c r="DA51" s="56">
        <v>1020.0314891385995</v>
      </c>
      <c r="DB51" s="61">
        <v>0.85865994521998223</v>
      </c>
      <c r="DC51" s="61">
        <v>0.59155164735733112</v>
      </c>
      <c r="DD51" s="61">
        <v>3.7891355335736714</v>
      </c>
      <c r="DE51" s="62">
        <v>58.415690768401696</v>
      </c>
    </row>
    <row r="52" spans="1:109" ht="84.75" thickBot="1" x14ac:dyDescent="0.35">
      <c r="A52" s="33" t="s">
        <v>174</v>
      </c>
      <c r="B52" s="34"/>
      <c r="C52" s="81" t="s">
        <v>84</v>
      </c>
      <c r="D52" s="82" t="s">
        <v>129</v>
      </c>
      <c r="E52" s="37"/>
      <c r="F52" s="52">
        <v>0.87727042301926417</v>
      </c>
      <c r="G52" s="53">
        <v>7.9090240013665759E-7</v>
      </c>
      <c r="H52" s="53">
        <v>2.7957320181523957E-4</v>
      </c>
      <c r="I52" s="53">
        <v>1.8344585888053537E-4</v>
      </c>
      <c r="J52" s="53">
        <v>1.3059323327263573E-6</v>
      </c>
      <c r="K52" s="53">
        <v>4.1615670175490226E-8</v>
      </c>
      <c r="L52" s="53">
        <v>2.5707890753124229E-9</v>
      </c>
      <c r="M52" s="53">
        <v>2.0215014671033705E-11</v>
      </c>
      <c r="N52" s="53">
        <v>3.9377242740997629E-11</v>
      </c>
      <c r="O52" s="53">
        <v>3.7846255892232011E-13</v>
      </c>
      <c r="P52" s="53">
        <v>2.7615989259581879E-13</v>
      </c>
      <c r="Q52" s="53">
        <v>3.9229860036506568E-15</v>
      </c>
      <c r="R52" s="53">
        <v>2.3559399871663063E-12</v>
      </c>
      <c r="S52" s="53">
        <v>5.8561350412373821E-14</v>
      </c>
      <c r="T52" s="53">
        <v>2.8625750473910082E-16</v>
      </c>
      <c r="U52" s="53">
        <v>1.0870197642786862E-16</v>
      </c>
      <c r="V52" s="53">
        <v>1.3853216246430026E-16</v>
      </c>
      <c r="W52" s="53">
        <v>1.7377845633376112E-16</v>
      </c>
      <c r="X52" s="53">
        <v>2.808885718246769E-17</v>
      </c>
      <c r="Y52" s="53">
        <v>5.9982047994627187E-19</v>
      </c>
      <c r="Z52" s="53">
        <v>1.2667142170248804E-21</v>
      </c>
      <c r="AA52" s="53">
        <v>1.3760970677110355E-23</v>
      </c>
      <c r="AB52" s="53">
        <v>4.992458031111607E-26</v>
      </c>
      <c r="AC52" s="53">
        <v>3.2565251773271237E-28</v>
      </c>
      <c r="AD52" s="53">
        <v>2.368620745761403E-30</v>
      </c>
      <c r="AE52" s="53">
        <v>8.7501464230889062E-33</v>
      </c>
      <c r="AF52" s="53">
        <v>1.9627898976287663E-35</v>
      </c>
      <c r="AG52" s="53">
        <v>3.6780353324945093E-38</v>
      </c>
      <c r="AH52" s="53">
        <v>4.8435733694716785E-41</v>
      </c>
      <c r="AI52" s="53">
        <v>2.6230376932617381E-43</v>
      </c>
      <c r="AJ52" s="53">
        <v>3.0182652405078778E-16</v>
      </c>
      <c r="AK52" s="53">
        <v>1.9546157742264149E-18</v>
      </c>
      <c r="AL52" s="53">
        <v>8.8012214174539106E-21</v>
      </c>
      <c r="AM52" s="53">
        <v>4.1095869979992235E-22</v>
      </c>
      <c r="AN52" s="53">
        <v>1.2789338497986751E-23</v>
      </c>
      <c r="AO52" s="53">
        <v>2.0856215339594124E-27</v>
      </c>
      <c r="AP52" s="53">
        <v>1.4457408113874482E-30</v>
      </c>
      <c r="AQ52" s="53">
        <v>3.4014088026671409E-34</v>
      </c>
      <c r="AR52" s="53">
        <v>1.4233340007224167E-40</v>
      </c>
      <c r="AS52" s="53">
        <v>1.7938614719790603E-49</v>
      </c>
      <c r="AT52" s="53">
        <v>6.3389817878651171E-62</v>
      </c>
      <c r="AU52" s="53">
        <v>3.3098232567474203E-6</v>
      </c>
      <c r="AV52" s="53">
        <v>3.5947311899627826E-7</v>
      </c>
      <c r="AW52" s="53">
        <v>2.4137484359701237E-7</v>
      </c>
      <c r="AX52" s="53">
        <v>2.5680965881291416E-5</v>
      </c>
      <c r="AY52" s="53">
        <v>9.5097307973302649E-7</v>
      </c>
      <c r="AZ52" s="53">
        <v>9.8175557885687772E-9</v>
      </c>
      <c r="BA52" s="53">
        <v>1.7922470107074754E-9</v>
      </c>
      <c r="BB52" s="53">
        <v>5.5023567319410269E-8</v>
      </c>
      <c r="BC52" s="53">
        <v>1.7276787487182319E-7</v>
      </c>
      <c r="BD52" s="53">
        <v>6.5204805081434177E-9</v>
      </c>
      <c r="BE52" s="53">
        <v>2.9730332110432948E-29</v>
      </c>
      <c r="BF52" s="53">
        <v>0.12223361601063595</v>
      </c>
      <c r="BG52" s="53">
        <v>1.2293640021485578E-8</v>
      </c>
      <c r="BH52" s="53">
        <v>0</v>
      </c>
      <c r="BI52" s="53">
        <v>4.8444398452121766E-20</v>
      </c>
      <c r="BJ52" s="53">
        <v>7.4734617019554744E-23</v>
      </c>
      <c r="BK52" s="53">
        <v>4.3210118003658115E-26</v>
      </c>
      <c r="BL52" s="53">
        <v>7.5464285787285148E-29</v>
      </c>
      <c r="BM52" s="53"/>
      <c r="BN52" s="54">
        <f ca="1">SUM(OFFSET(INDIRECT(ADDRESS(7,COLUMN())),1,0):OFFSET(INDIRECT(ADDRESS(ROW()-2,COLUMN())),1,0))</f>
        <v>0</v>
      </c>
      <c r="BO52" s="55"/>
      <c r="BP52" s="55"/>
      <c r="BQ52" s="56">
        <v>60.140665345412401</v>
      </c>
      <c r="BR52" s="56">
        <v>150</v>
      </c>
      <c r="BS52" s="57">
        <v>269.03614660601397</v>
      </c>
      <c r="BT52" s="57">
        <v>6298.6420639520848</v>
      </c>
      <c r="BU52" s="56">
        <v>23.411880312038658</v>
      </c>
      <c r="BV52" s="56">
        <v>-12949.490730940784</v>
      </c>
      <c r="BW52" s="58">
        <v>1.8425511983943821E-6</v>
      </c>
      <c r="BX52" s="59"/>
      <c r="BY52" s="60"/>
      <c r="BZ52" s="57">
        <v>4.9571287434031764E-4</v>
      </c>
      <c r="CA52" s="57">
        <v>1.24284234233616E-2</v>
      </c>
      <c r="CB52" s="57">
        <v>1.1720851331715684E-2</v>
      </c>
      <c r="CC52" s="57">
        <v>9.9340093043233268E-6</v>
      </c>
      <c r="CD52" s="56">
        <v>25.071818923204358</v>
      </c>
      <c r="CE52" s="56">
        <v>1.3626790473651131</v>
      </c>
      <c r="CF52" s="61">
        <v>1.2865798412268201</v>
      </c>
      <c r="CG52" s="61">
        <v>1.516496963931566</v>
      </c>
      <c r="CH52" s="61">
        <v>1.2994740584490589E-2</v>
      </c>
      <c r="CI52" s="61">
        <v>2.917096495882297E-2</v>
      </c>
      <c r="CJ52" s="61">
        <v>0.99594105989421022</v>
      </c>
      <c r="CK52" s="60"/>
      <c r="CL52" s="60"/>
      <c r="CM52" s="57"/>
      <c r="CN52" s="57"/>
      <c r="CO52" s="58"/>
      <c r="CP52" s="56"/>
      <c r="CQ52" s="56"/>
      <c r="CR52" s="61"/>
      <c r="CS52" s="61"/>
      <c r="CT52" s="61"/>
      <c r="CU52" s="56"/>
      <c r="CV52" s="60"/>
      <c r="CW52" s="60"/>
      <c r="CX52" s="57">
        <v>269.03565089313958</v>
      </c>
      <c r="CY52" s="57">
        <v>6298.6296355286595</v>
      </c>
      <c r="CZ52" s="58">
        <v>6.1772933733990252</v>
      </c>
      <c r="DA52" s="56">
        <v>1019.6423020237536</v>
      </c>
      <c r="DB52" s="61">
        <v>0.85648636066719463</v>
      </c>
      <c r="DC52" s="61">
        <v>0.59164133323690915</v>
      </c>
      <c r="DD52" s="61">
        <v>3.7903459747435893</v>
      </c>
      <c r="DE52" s="62">
        <v>58.396281898991077</v>
      </c>
    </row>
    <row r="53" spans="1:109" ht="48.75" thickBot="1" x14ac:dyDescent="0.35">
      <c r="A53" s="33" t="s">
        <v>175</v>
      </c>
      <c r="B53" s="63"/>
      <c r="C53" s="81" t="s">
        <v>84</v>
      </c>
      <c r="D53" s="82" t="s">
        <v>130</v>
      </c>
      <c r="E53" s="63"/>
      <c r="F53" s="52">
        <v>1.6240016240016242E-2</v>
      </c>
      <c r="G53" s="53">
        <v>2.5060025060025061E-2</v>
      </c>
      <c r="H53" s="53">
        <v>3.9670039670039674E-2</v>
      </c>
      <c r="I53" s="53">
        <v>9.290009290009291E-3</v>
      </c>
      <c r="J53" s="53">
        <v>0.80543880543880553</v>
      </c>
      <c r="K53" s="53">
        <v>5.7221057221057227E-2</v>
      </c>
      <c r="L53" s="53">
        <v>2.9130029130029135E-2</v>
      </c>
      <c r="M53" s="53">
        <v>0</v>
      </c>
      <c r="N53" s="53">
        <v>1.2880012880012883E-2</v>
      </c>
      <c r="O53" s="53">
        <v>0</v>
      </c>
      <c r="P53" s="53">
        <v>4.0600040600040606E-3</v>
      </c>
      <c r="Q53" s="53">
        <v>1.0100010100010102E-3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0</v>
      </c>
      <c r="AA53" s="53">
        <v>0</v>
      </c>
      <c r="AB53" s="53">
        <v>0</v>
      </c>
      <c r="AC53" s="53">
        <v>0</v>
      </c>
      <c r="AD53" s="53">
        <v>0</v>
      </c>
      <c r="AE53" s="53">
        <v>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3">
        <v>0</v>
      </c>
      <c r="AQ53" s="53">
        <v>0</v>
      </c>
      <c r="AR53" s="53">
        <v>0</v>
      </c>
      <c r="AS53" s="53">
        <v>0</v>
      </c>
      <c r="AT53" s="53">
        <v>0</v>
      </c>
      <c r="AU53" s="53">
        <v>0</v>
      </c>
      <c r="AV53" s="53">
        <v>0</v>
      </c>
      <c r="AW53" s="53">
        <v>0</v>
      </c>
      <c r="AX53" s="53">
        <v>0</v>
      </c>
      <c r="AY53" s="53">
        <v>0</v>
      </c>
      <c r="AZ53" s="53">
        <v>0</v>
      </c>
      <c r="BA53" s="53">
        <v>0</v>
      </c>
      <c r="BB53" s="53">
        <v>0</v>
      </c>
      <c r="BC53" s="53">
        <v>0</v>
      </c>
      <c r="BD53" s="53">
        <v>0</v>
      </c>
      <c r="BE53" s="53">
        <v>0</v>
      </c>
      <c r="BF53" s="53">
        <v>0</v>
      </c>
      <c r="BG53" s="53">
        <v>0</v>
      </c>
      <c r="BH53" s="53">
        <v>0</v>
      </c>
      <c r="BI53" s="53">
        <v>0</v>
      </c>
      <c r="BJ53" s="53">
        <v>0</v>
      </c>
      <c r="BK53" s="53">
        <v>0</v>
      </c>
      <c r="BL53" s="53">
        <v>0</v>
      </c>
      <c r="BM53" s="53"/>
      <c r="BN53" s="54">
        <f ca="1">SUM(OFFSET(INDIRECT(ADDRESS(7,COLUMN())),1,0):OFFSET(INDIRECT(ADDRESS(ROW()-2,COLUMN())),1,0))</f>
        <v>0</v>
      </c>
      <c r="BO53" s="55"/>
      <c r="BP53" s="55"/>
      <c r="BQ53" s="56">
        <v>49.5</v>
      </c>
      <c r="BR53" s="56">
        <v>750</v>
      </c>
      <c r="BS53" s="57">
        <v>7.7300000000000155</v>
      </c>
      <c r="BT53" s="57">
        <v>155.46860951161185</v>
      </c>
      <c r="BU53" s="56">
        <v>20.112368630221415</v>
      </c>
      <c r="BV53" s="56">
        <v>-4450.4913098110492</v>
      </c>
      <c r="BW53" s="58">
        <v>1</v>
      </c>
      <c r="BX53" s="59"/>
      <c r="BY53" s="60"/>
      <c r="BZ53" s="57">
        <v>7.7300000000000155</v>
      </c>
      <c r="CA53" s="57">
        <v>155.46860951161185</v>
      </c>
      <c r="CB53" s="57">
        <v>182.77149028000036</v>
      </c>
      <c r="CC53" s="57">
        <v>0.15490800400253782</v>
      </c>
      <c r="CD53" s="56">
        <v>20.112368630221415</v>
      </c>
      <c r="CE53" s="56">
        <v>5.7230814595183412</v>
      </c>
      <c r="CF53" s="61">
        <v>1.2799303578765446</v>
      </c>
      <c r="CG53" s="61">
        <v>2.050371596476531</v>
      </c>
      <c r="CH53" s="61">
        <v>1.2309437837570672E-2</v>
      </c>
      <c r="CI53" s="61">
        <v>3.4088372079618838E-2</v>
      </c>
      <c r="CJ53" s="61">
        <v>0.98250812679873245</v>
      </c>
      <c r="CK53" s="60"/>
      <c r="CL53" s="60"/>
      <c r="CM53" s="57"/>
      <c r="CN53" s="57"/>
      <c r="CO53" s="58"/>
      <c r="CP53" s="56"/>
      <c r="CQ53" s="56"/>
      <c r="CR53" s="61"/>
      <c r="CS53" s="61"/>
      <c r="CT53" s="61"/>
      <c r="CU53" s="56"/>
      <c r="CV53" s="60"/>
      <c r="CW53" s="60"/>
      <c r="CX53" s="57"/>
      <c r="CY53" s="57"/>
      <c r="CZ53" s="58"/>
      <c r="DA53" s="56"/>
      <c r="DB53" s="61"/>
      <c r="DC53" s="61"/>
      <c r="DD53" s="61"/>
      <c r="DE53" s="62"/>
    </row>
    <row r="54" spans="1:109" ht="84.75" thickBot="1" x14ac:dyDescent="0.35">
      <c r="A54" s="33" t="s">
        <v>176</v>
      </c>
      <c r="B54" s="63"/>
      <c r="C54" s="81" t="s">
        <v>84</v>
      </c>
      <c r="D54" s="82" t="s">
        <v>131</v>
      </c>
      <c r="E54" s="63"/>
      <c r="F54" s="52">
        <v>1.6240016240016242E-2</v>
      </c>
      <c r="G54" s="53">
        <v>2.5060025060025061E-2</v>
      </c>
      <c r="H54" s="53">
        <v>3.9670039670039674E-2</v>
      </c>
      <c r="I54" s="53">
        <v>9.290009290009291E-3</v>
      </c>
      <c r="J54" s="53">
        <v>0.80543880543880553</v>
      </c>
      <c r="K54" s="53">
        <v>5.7221057221057227E-2</v>
      </c>
      <c r="L54" s="53">
        <v>2.9130029130029135E-2</v>
      </c>
      <c r="M54" s="53">
        <v>0</v>
      </c>
      <c r="N54" s="53">
        <v>1.2880012880012883E-2</v>
      </c>
      <c r="O54" s="53">
        <v>0</v>
      </c>
      <c r="P54" s="53">
        <v>4.0600040600040606E-3</v>
      </c>
      <c r="Q54" s="53">
        <v>1.0100010100010102E-3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0</v>
      </c>
      <c r="AA54" s="53">
        <v>0</v>
      </c>
      <c r="AB54" s="53">
        <v>0</v>
      </c>
      <c r="AC54" s="53">
        <v>0</v>
      </c>
      <c r="AD54" s="53">
        <v>0</v>
      </c>
      <c r="AE54" s="53">
        <v>0</v>
      </c>
      <c r="AF54" s="53">
        <v>0</v>
      </c>
      <c r="AG54" s="53">
        <v>0</v>
      </c>
      <c r="AH54" s="53">
        <v>0</v>
      </c>
      <c r="AI54" s="53">
        <v>0</v>
      </c>
      <c r="AJ54" s="53">
        <v>0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3">
        <v>0</v>
      </c>
      <c r="AQ54" s="53">
        <v>0</v>
      </c>
      <c r="AR54" s="53">
        <v>0</v>
      </c>
      <c r="AS54" s="53">
        <v>0</v>
      </c>
      <c r="AT54" s="53">
        <v>0</v>
      </c>
      <c r="AU54" s="53">
        <v>0</v>
      </c>
      <c r="AV54" s="53">
        <v>0</v>
      </c>
      <c r="AW54" s="53">
        <v>0</v>
      </c>
      <c r="AX54" s="53">
        <v>0</v>
      </c>
      <c r="AY54" s="53">
        <v>0</v>
      </c>
      <c r="AZ54" s="53">
        <v>0</v>
      </c>
      <c r="BA54" s="53">
        <v>0</v>
      </c>
      <c r="BB54" s="53">
        <v>0</v>
      </c>
      <c r="BC54" s="53">
        <v>0</v>
      </c>
      <c r="BD54" s="53">
        <v>0</v>
      </c>
      <c r="BE54" s="53">
        <v>0</v>
      </c>
      <c r="BF54" s="53">
        <v>0</v>
      </c>
      <c r="BG54" s="53">
        <v>0</v>
      </c>
      <c r="BH54" s="53">
        <v>0</v>
      </c>
      <c r="BI54" s="53">
        <v>0</v>
      </c>
      <c r="BJ54" s="53">
        <v>0</v>
      </c>
      <c r="BK54" s="53">
        <v>0</v>
      </c>
      <c r="BL54" s="53">
        <v>0</v>
      </c>
      <c r="BM54" s="53"/>
      <c r="BN54" s="54">
        <f ca="1">SUM(OFFSET(INDIRECT(ADDRESS(7,COLUMN())),1,0):OFFSET(INDIRECT(ADDRESS(ROW()-2,COLUMN())),1,0))</f>
        <v>0</v>
      </c>
      <c r="BO54" s="55"/>
      <c r="BP54" s="55"/>
      <c r="BQ54" s="56">
        <v>48.732497760462365</v>
      </c>
      <c r="BR54" s="56">
        <v>600</v>
      </c>
      <c r="BS54" s="57">
        <v>7.7300000000000155</v>
      </c>
      <c r="BT54" s="57">
        <v>155.46860951161185</v>
      </c>
      <c r="BU54" s="56">
        <v>20.112368630221415</v>
      </c>
      <c r="BV54" s="56">
        <v>-4450.4913098110492</v>
      </c>
      <c r="BW54" s="58">
        <v>1</v>
      </c>
      <c r="BX54" s="59"/>
      <c r="BY54" s="60"/>
      <c r="BZ54" s="57">
        <v>7.7300000000000155</v>
      </c>
      <c r="CA54" s="57">
        <v>155.46860951161185</v>
      </c>
      <c r="CB54" s="57">
        <v>182.77149028000036</v>
      </c>
      <c r="CC54" s="57">
        <v>0.15490800400253782</v>
      </c>
      <c r="CD54" s="56">
        <v>20.112368630221415</v>
      </c>
      <c r="CE54" s="56">
        <v>4.5737567425108523</v>
      </c>
      <c r="CF54" s="61">
        <v>1.2760432369405432</v>
      </c>
      <c r="CG54" s="61">
        <v>2.0403304313109523</v>
      </c>
      <c r="CH54" s="61">
        <v>1.2253137660916938E-2</v>
      </c>
      <c r="CI54" s="61">
        <v>3.3866026983497263E-2</v>
      </c>
      <c r="CJ54" s="61">
        <v>0.98586468480333012</v>
      </c>
      <c r="CK54" s="60"/>
      <c r="CL54" s="60"/>
      <c r="CM54" s="57"/>
      <c r="CN54" s="57"/>
      <c r="CO54" s="58"/>
      <c r="CP54" s="56"/>
      <c r="CQ54" s="56"/>
      <c r="CR54" s="61"/>
      <c r="CS54" s="61"/>
      <c r="CT54" s="61"/>
      <c r="CU54" s="56"/>
      <c r="CV54" s="60"/>
      <c r="CW54" s="60"/>
      <c r="CX54" s="57"/>
      <c r="CY54" s="57"/>
      <c r="CZ54" s="58"/>
      <c r="DA54" s="56"/>
      <c r="DB54" s="61"/>
      <c r="DC54" s="61"/>
      <c r="DD54" s="61"/>
      <c r="DE54" s="62"/>
    </row>
  </sheetData>
  <phoneticPr fontId="3" type="noConversion"/>
  <conditionalFormatting sqref="BT24:BT30 F25:L30">
    <cfRule type="cellIs" dxfId="1039" priority="1040" operator="lessThan">
      <formula>0.001</formula>
    </cfRule>
  </conditionalFormatting>
  <conditionalFormatting sqref="BT24:BT30">
    <cfRule type="cellIs" dxfId="1038" priority="1039" operator="lessThan">
      <formula>0.001</formula>
    </cfRule>
  </conditionalFormatting>
  <conditionalFormatting sqref="F24:U30">
    <cfRule type="cellIs" dxfId="1037" priority="1038" operator="lessThan">
      <formula>0.001</formula>
    </cfRule>
  </conditionalFormatting>
  <conditionalFormatting sqref="F24:X30">
    <cfRule type="cellIs" dxfId="1036" priority="1035" operator="lessThan">
      <formula>0.0000005</formula>
    </cfRule>
    <cfRule type="cellIs" dxfId="1035" priority="1036" operator="lessThan">
      <formula>0</formula>
    </cfRule>
    <cfRule type="expression" dxfId="1034" priority="1037">
      <formula>"&lt;0.000001"</formula>
    </cfRule>
  </conditionalFormatting>
  <conditionalFormatting sqref="BW24:BW30">
    <cfRule type="cellIs" dxfId="1033" priority="1034" operator="lessThan">
      <formula>0.005</formula>
    </cfRule>
  </conditionalFormatting>
  <conditionalFormatting sqref="Y24:Y30">
    <cfRule type="cellIs" dxfId="1032" priority="1031" operator="lessThan">
      <formula>0.0000005</formula>
    </cfRule>
    <cfRule type="cellIs" dxfId="1031" priority="1032" operator="lessThan">
      <formula>0</formula>
    </cfRule>
    <cfRule type="expression" dxfId="1030" priority="1033">
      <formula>"&lt;0.000001"</formula>
    </cfRule>
  </conditionalFormatting>
  <conditionalFormatting sqref="Z24:Z30">
    <cfRule type="cellIs" dxfId="1029" priority="1028" operator="lessThan">
      <formula>0.0000005</formula>
    </cfRule>
    <cfRule type="cellIs" dxfId="1028" priority="1029" operator="lessThan">
      <formula>0</formula>
    </cfRule>
    <cfRule type="expression" dxfId="1027" priority="1030">
      <formula>"&lt;0.000001"</formula>
    </cfRule>
  </conditionalFormatting>
  <conditionalFormatting sqref="AA24:AA30">
    <cfRule type="cellIs" dxfId="1026" priority="1025" operator="lessThan">
      <formula>0.0000005</formula>
    </cfRule>
    <cfRule type="cellIs" dxfId="1025" priority="1026" operator="lessThan">
      <formula>0</formula>
    </cfRule>
    <cfRule type="expression" dxfId="1024" priority="1027">
      <formula>"&lt;0.000001"</formula>
    </cfRule>
  </conditionalFormatting>
  <conditionalFormatting sqref="AB24:AB30">
    <cfRule type="cellIs" dxfId="1023" priority="1022" operator="lessThan">
      <formula>0.0000005</formula>
    </cfRule>
    <cfRule type="cellIs" dxfId="1022" priority="1023" operator="lessThan">
      <formula>0</formula>
    </cfRule>
    <cfRule type="expression" dxfId="1021" priority="1024">
      <formula>"&lt;0.000001"</formula>
    </cfRule>
  </conditionalFormatting>
  <conditionalFormatting sqref="AC24:AC30">
    <cfRule type="cellIs" dxfId="1020" priority="1019" operator="lessThan">
      <formula>0.0000005</formula>
    </cfRule>
    <cfRule type="cellIs" dxfId="1019" priority="1020" operator="lessThan">
      <formula>0</formula>
    </cfRule>
    <cfRule type="expression" dxfId="1018" priority="1021">
      <formula>"&lt;0.000001"</formula>
    </cfRule>
  </conditionalFormatting>
  <conditionalFormatting sqref="AD24:AD30">
    <cfRule type="cellIs" dxfId="1017" priority="1016" operator="lessThan">
      <formula>0.0000005</formula>
    </cfRule>
    <cfRule type="cellIs" dxfId="1016" priority="1017" operator="lessThan">
      <formula>0</formula>
    </cfRule>
    <cfRule type="expression" dxfId="1015" priority="1018">
      <formula>"&lt;0.000001"</formula>
    </cfRule>
  </conditionalFormatting>
  <conditionalFormatting sqref="AE24:AE30">
    <cfRule type="cellIs" dxfId="1014" priority="1013" operator="lessThan">
      <formula>0.0000005</formula>
    </cfRule>
    <cfRule type="cellIs" dxfId="1013" priority="1014" operator="lessThan">
      <formula>0</formula>
    </cfRule>
    <cfRule type="expression" dxfId="1012" priority="1015">
      <formula>"&lt;0.000001"</formula>
    </cfRule>
  </conditionalFormatting>
  <conditionalFormatting sqref="AF24:AF30">
    <cfRule type="cellIs" dxfId="1011" priority="1010" operator="lessThan">
      <formula>0.0000005</formula>
    </cfRule>
    <cfRule type="cellIs" dxfId="1010" priority="1011" operator="lessThan">
      <formula>0</formula>
    </cfRule>
    <cfRule type="expression" dxfId="1009" priority="1012">
      <formula>"&lt;0.000001"</formula>
    </cfRule>
  </conditionalFormatting>
  <conditionalFormatting sqref="AG24:AG30">
    <cfRule type="cellIs" dxfId="1008" priority="1007" operator="lessThan">
      <formula>0.0000005</formula>
    </cfRule>
    <cfRule type="cellIs" dxfId="1007" priority="1008" operator="lessThan">
      <formula>0</formula>
    </cfRule>
    <cfRule type="expression" dxfId="1006" priority="1009">
      <formula>"&lt;0.000001"</formula>
    </cfRule>
  </conditionalFormatting>
  <conditionalFormatting sqref="AH24:AH30">
    <cfRule type="cellIs" dxfId="1005" priority="1004" operator="lessThan">
      <formula>0.0000005</formula>
    </cfRule>
    <cfRule type="cellIs" dxfId="1004" priority="1005" operator="lessThan">
      <formula>0</formula>
    </cfRule>
    <cfRule type="expression" dxfId="1003" priority="1006">
      <formula>"&lt;0.000001"</formula>
    </cfRule>
  </conditionalFormatting>
  <conditionalFormatting sqref="AI24:AI30">
    <cfRule type="cellIs" dxfId="1002" priority="1001" operator="lessThan">
      <formula>0.0000005</formula>
    </cfRule>
    <cfRule type="cellIs" dxfId="1001" priority="1002" operator="lessThan">
      <formula>0</formula>
    </cfRule>
    <cfRule type="expression" dxfId="1000" priority="1003">
      <formula>"&lt;0.000001"</formula>
    </cfRule>
  </conditionalFormatting>
  <conditionalFormatting sqref="AJ24:AJ30">
    <cfRule type="cellIs" dxfId="999" priority="998" operator="lessThan">
      <formula>0.0000005</formula>
    </cfRule>
    <cfRule type="cellIs" dxfId="998" priority="999" operator="lessThan">
      <formula>0</formula>
    </cfRule>
    <cfRule type="expression" dxfId="997" priority="1000">
      <formula>"&lt;0.000001"</formula>
    </cfRule>
  </conditionalFormatting>
  <conditionalFormatting sqref="AK24:AK30">
    <cfRule type="cellIs" dxfId="996" priority="995" operator="lessThan">
      <formula>0.0000005</formula>
    </cfRule>
    <cfRule type="cellIs" dxfId="995" priority="996" operator="lessThan">
      <formula>0</formula>
    </cfRule>
    <cfRule type="expression" dxfId="994" priority="997">
      <formula>"&lt;0.000001"</formula>
    </cfRule>
  </conditionalFormatting>
  <conditionalFormatting sqref="AL24:AL30">
    <cfRule type="cellIs" dxfId="993" priority="992" operator="lessThan">
      <formula>0.0000005</formula>
    </cfRule>
    <cfRule type="cellIs" dxfId="992" priority="993" operator="lessThan">
      <formula>0</formula>
    </cfRule>
    <cfRule type="expression" dxfId="991" priority="994">
      <formula>"&lt;0.000001"</formula>
    </cfRule>
  </conditionalFormatting>
  <conditionalFormatting sqref="AM24:AM30">
    <cfRule type="cellIs" dxfId="990" priority="989" operator="lessThan">
      <formula>0.0000005</formula>
    </cfRule>
    <cfRule type="cellIs" dxfId="989" priority="990" operator="lessThan">
      <formula>0</formula>
    </cfRule>
    <cfRule type="expression" dxfId="988" priority="991">
      <formula>"&lt;0.000001"</formula>
    </cfRule>
  </conditionalFormatting>
  <conditionalFormatting sqref="AN24:AN30">
    <cfRule type="cellIs" dxfId="987" priority="986" operator="lessThan">
      <formula>0.0000005</formula>
    </cfRule>
    <cfRule type="cellIs" dxfId="986" priority="987" operator="lessThan">
      <formula>0</formula>
    </cfRule>
    <cfRule type="expression" dxfId="985" priority="988">
      <formula>"&lt;0.000001"</formula>
    </cfRule>
  </conditionalFormatting>
  <conditionalFormatting sqref="AO24:AO30">
    <cfRule type="cellIs" dxfId="984" priority="983" operator="lessThan">
      <formula>0.0000005</formula>
    </cfRule>
    <cfRule type="cellIs" dxfId="983" priority="984" operator="lessThan">
      <formula>0</formula>
    </cfRule>
    <cfRule type="expression" dxfId="982" priority="985">
      <formula>"&lt;0.000001"</formula>
    </cfRule>
  </conditionalFormatting>
  <conditionalFormatting sqref="AP24:AP30">
    <cfRule type="cellIs" dxfId="981" priority="980" operator="lessThan">
      <formula>0.0000005</formula>
    </cfRule>
    <cfRule type="cellIs" dxfId="980" priority="981" operator="lessThan">
      <formula>0</formula>
    </cfRule>
    <cfRule type="expression" dxfId="979" priority="982">
      <formula>"&lt;0.000001"</formula>
    </cfRule>
  </conditionalFormatting>
  <conditionalFormatting sqref="AQ24:AQ30">
    <cfRule type="cellIs" dxfId="978" priority="977" operator="lessThan">
      <formula>0.0000005</formula>
    </cfRule>
    <cfRule type="cellIs" dxfId="977" priority="978" operator="lessThan">
      <formula>0</formula>
    </cfRule>
    <cfRule type="expression" dxfId="976" priority="979">
      <formula>"&lt;0.000001"</formula>
    </cfRule>
  </conditionalFormatting>
  <conditionalFormatting sqref="AR24:AR30">
    <cfRule type="cellIs" dxfId="975" priority="974" operator="lessThan">
      <formula>0.0000005</formula>
    </cfRule>
    <cfRule type="cellIs" dxfId="974" priority="975" operator="lessThan">
      <formula>0</formula>
    </cfRule>
    <cfRule type="expression" dxfId="973" priority="976">
      <formula>"&lt;0.000001"</formula>
    </cfRule>
  </conditionalFormatting>
  <conditionalFormatting sqref="AS24:AS30">
    <cfRule type="cellIs" dxfId="972" priority="971" operator="lessThan">
      <formula>0.0000005</formula>
    </cfRule>
    <cfRule type="cellIs" dxfId="971" priority="972" operator="lessThan">
      <formula>0</formula>
    </cfRule>
    <cfRule type="expression" dxfId="970" priority="973">
      <formula>"&lt;0.000001"</formula>
    </cfRule>
  </conditionalFormatting>
  <conditionalFormatting sqref="AT24:AT30">
    <cfRule type="cellIs" dxfId="969" priority="968" operator="lessThan">
      <formula>0.0000005</formula>
    </cfRule>
    <cfRule type="cellIs" dxfId="968" priority="969" operator="lessThan">
      <formula>0</formula>
    </cfRule>
    <cfRule type="expression" dxfId="967" priority="970">
      <formula>"&lt;0.000001"</formula>
    </cfRule>
  </conditionalFormatting>
  <conditionalFormatting sqref="AU24:AU30">
    <cfRule type="cellIs" dxfId="966" priority="965" operator="lessThan">
      <formula>0.0000005</formula>
    </cfRule>
    <cfRule type="cellIs" dxfId="965" priority="966" operator="lessThan">
      <formula>0</formula>
    </cfRule>
    <cfRule type="expression" dxfId="964" priority="967">
      <formula>"&lt;0.000001"</formula>
    </cfRule>
  </conditionalFormatting>
  <conditionalFormatting sqref="AV24:AV30">
    <cfRule type="cellIs" dxfId="963" priority="962" operator="lessThan">
      <formula>0.0000005</formula>
    </cfRule>
    <cfRule type="cellIs" dxfId="962" priority="963" operator="lessThan">
      <formula>0</formula>
    </cfRule>
    <cfRule type="expression" dxfId="961" priority="964">
      <formula>"&lt;0.000001"</formula>
    </cfRule>
  </conditionalFormatting>
  <conditionalFormatting sqref="AW24:AW30">
    <cfRule type="cellIs" dxfId="960" priority="959" operator="lessThan">
      <formula>0.0000005</formula>
    </cfRule>
    <cfRule type="cellIs" dxfId="959" priority="960" operator="lessThan">
      <formula>0</formula>
    </cfRule>
    <cfRule type="expression" dxfId="958" priority="961">
      <formula>"&lt;0.000001"</formula>
    </cfRule>
  </conditionalFormatting>
  <conditionalFormatting sqref="AX24:AX30">
    <cfRule type="cellIs" dxfId="957" priority="956" operator="lessThan">
      <formula>0.0000005</formula>
    </cfRule>
    <cfRule type="cellIs" dxfId="956" priority="957" operator="lessThan">
      <formula>0</formula>
    </cfRule>
    <cfRule type="expression" dxfId="955" priority="958">
      <formula>"&lt;0.000001"</formula>
    </cfRule>
  </conditionalFormatting>
  <conditionalFormatting sqref="AY24:AY30">
    <cfRule type="cellIs" dxfId="954" priority="953" operator="lessThan">
      <formula>0.0000005</formula>
    </cfRule>
    <cfRule type="cellIs" dxfId="953" priority="954" operator="lessThan">
      <formula>0</formula>
    </cfRule>
    <cfRule type="expression" dxfId="952" priority="955">
      <formula>"&lt;0.000001"</formula>
    </cfRule>
  </conditionalFormatting>
  <conditionalFormatting sqref="AZ24:AZ30">
    <cfRule type="cellIs" dxfId="951" priority="950" operator="lessThan">
      <formula>0.0000005</formula>
    </cfRule>
    <cfRule type="cellIs" dxfId="950" priority="951" operator="lessThan">
      <formula>0</formula>
    </cfRule>
    <cfRule type="expression" dxfId="949" priority="952">
      <formula>"&lt;0.000001"</formula>
    </cfRule>
  </conditionalFormatting>
  <conditionalFormatting sqref="BA24:BA30">
    <cfRule type="cellIs" dxfId="948" priority="947" operator="lessThan">
      <formula>0.0000005</formula>
    </cfRule>
    <cfRule type="cellIs" dxfId="947" priority="948" operator="lessThan">
      <formula>0</formula>
    </cfRule>
    <cfRule type="expression" dxfId="946" priority="949">
      <formula>"&lt;0.000001"</formula>
    </cfRule>
  </conditionalFormatting>
  <conditionalFormatting sqref="BB24:BB30">
    <cfRule type="cellIs" dxfId="945" priority="944" operator="lessThan">
      <formula>0.0000005</formula>
    </cfRule>
    <cfRule type="cellIs" dxfId="944" priority="945" operator="lessThan">
      <formula>0</formula>
    </cfRule>
    <cfRule type="expression" dxfId="943" priority="946">
      <formula>"&lt;0.000001"</formula>
    </cfRule>
  </conditionalFormatting>
  <conditionalFormatting sqref="BC24:BC30">
    <cfRule type="cellIs" dxfId="942" priority="941" operator="lessThan">
      <formula>0.0000005</formula>
    </cfRule>
    <cfRule type="cellIs" dxfId="941" priority="942" operator="lessThan">
      <formula>0</formula>
    </cfRule>
    <cfRule type="expression" dxfId="940" priority="943">
      <formula>"&lt;0.000001"</formula>
    </cfRule>
  </conditionalFormatting>
  <conditionalFormatting sqref="BD24:BD30">
    <cfRule type="cellIs" dxfId="939" priority="938" operator="lessThan">
      <formula>0.0000005</formula>
    </cfRule>
    <cfRule type="cellIs" dxfId="938" priority="939" operator="lessThan">
      <formula>0</formula>
    </cfRule>
    <cfRule type="expression" dxfId="937" priority="940">
      <formula>"&lt;0.000001"</formula>
    </cfRule>
  </conditionalFormatting>
  <conditionalFormatting sqref="BE24:BE30">
    <cfRule type="cellIs" dxfId="936" priority="935" operator="lessThan">
      <formula>0.0000005</formula>
    </cfRule>
    <cfRule type="cellIs" dxfId="935" priority="936" operator="lessThan">
      <formula>0</formula>
    </cfRule>
    <cfRule type="expression" dxfId="934" priority="937">
      <formula>"&lt;0.000001"</formula>
    </cfRule>
  </conditionalFormatting>
  <conditionalFormatting sqref="BF24:BF30">
    <cfRule type="cellIs" dxfId="933" priority="932" operator="lessThan">
      <formula>0.0000005</formula>
    </cfRule>
    <cfRule type="cellIs" dxfId="932" priority="933" operator="lessThan">
      <formula>0</formula>
    </cfRule>
    <cfRule type="expression" dxfId="931" priority="934">
      <formula>"&lt;0.000001"</formula>
    </cfRule>
  </conditionalFormatting>
  <conditionalFormatting sqref="BG24:BG30">
    <cfRule type="cellIs" dxfId="930" priority="929" operator="lessThan">
      <formula>0.0000005</formula>
    </cfRule>
    <cfRule type="cellIs" dxfId="929" priority="930" operator="lessThan">
      <formula>0</formula>
    </cfRule>
    <cfRule type="expression" dxfId="928" priority="931">
      <formula>"&lt;0.000001"</formula>
    </cfRule>
  </conditionalFormatting>
  <conditionalFormatting sqref="BH24:BH30">
    <cfRule type="cellIs" dxfId="927" priority="926" operator="lessThan">
      <formula>0.0000005</formula>
    </cfRule>
    <cfRule type="cellIs" dxfId="926" priority="927" operator="lessThan">
      <formula>0</formula>
    </cfRule>
    <cfRule type="expression" dxfId="925" priority="928">
      <formula>"&lt;0.000001"</formula>
    </cfRule>
  </conditionalFormatting>
  <conditionalFormatting sqref="BI24:BI30">
    <cfRule type="cellIs" dxfId="924" priority="923" operator="lessThan">
      <formula>0.0000005</formula>
    </cfRule>
    <cfRule type="cellIs" dxfId="923" priority="924" operator="lessThan">
      <formula>0</formula>
    </cfRule>
    <cfRule type="expression" dxfId="922" priority="925">
      <formula>"&lt;0.000001"</formula>
    </cfRule>
  </conditionalFormatting>
  <conditionalFormatting sqref="BJ24:BJ30">
    <cfRule type="cellIs" dxfId="921" priority="920" operator="lessThan">
      <formula>0.0000005</formula>
    </cfRule>
    <cfRule type="cellIs" dxfId="920" priority="921" operator="lessThan">
      <formula>0</formula>
    </cfRule>
    <cfRule type="expression" dxfId="919" priority="922">
      <formula>"&lt;0.000001"</formula>
    </cfRule>
  </conditionalFormatting>
  <conditionalFormatting sqref="BK24:BK30">
    <cfRule type="cellIs" dxfId="918" priority="917" operator="lessThan">
      <formula>0.0000005</formula>
    </cfRule>
    <cfRule type="cellIs" dxfId="917" priority="918" operator="lessThan">
      <formula>0</formula>
    </cfRule>
    <cfRule type="expression" dxfId="916" priority="919">
      <formula>"&lt;0.000001"</formula>
    </cfRule>
  </conditionalFormatting>
  <conditionalFormatting sqref="BL24:BL30">
    <cfRule type="cellIs" dxfId="915" priority="914" operator="lessThan">
      <formula>0.0000005</formula>
    </cfRule>
    <cfRule type="cellIs" dxfId="914" priority="915" operator="lessThan">
      <formula>0</formula>
    </cfRule>
    <cfRule type="expression" dxfId="913" priority="916">
      <formula>"&lt;0.000001"</formula>
    </cfRule>
  </conditionalFormatting>
  <conditionalFormatting sqref="Y10:Y16">
    <cfRule type="cellIs" dxfId="912" priority="1291" operator="lessThan">
      <formula>0.0000005</formula>
    </cfRule>
    <cfRule type="cellIs" dxfId="911" priority="1292" operator="lessThan">
      <formula>0</formula>
    </cfRule>
    <cfRule type="expression" dxfId="910" priority="1293">
      <formula>"&lt;0.000001"</formula>
    </cfRule>
  </conditionalFormatting>
  <conditionalFormatting sqref="Z10:Z16">
    <cfRule type="cellIs" dxfId="909" priority="1288" operator="lessThan">
      <formula>0.0000005</formula>
    </cfRule>
    <cfRule type="cellIs" dxfId="908" priority="1289" operator="lessThan">
      <formula>0</formula>
    </cfRule>
    <cfRule type="expression" dxfId="907" priority="1290">
      <formula>"&lt;0.000001"</formula>
    </cfRule>
  </conditionalFormatting>
  <conditionalFormatting sqref="AA10:AA16">
    <cfRule type="cellIs" dxfId="906" priority="1285" operator="lessThan">
      <formula>0.0000005</formula>
    </cfRule>
    <cfRule type="cellIs" dxfId="905" priority="1286" operator="lessThan">
      <formula>0</formula>
    </cfRule>
    <cfRule type="expression" dxfId="904" priority="1287">
      <formula>"&lt;0.000001"</formula>
    </cfRule>
  </conditionalFormatting>
  <conditionalFormatting sqref="AB10:AB16">
    <cfRule type="cellIs" dxfId="903" priority="1282" operator="lessThan">
      <formula>0.0000005</formula>
    </cfRule>
    <cfRule type="cellIs" dxfId="902" priority="1283" operator="lessThan">
      <formula>0</formula>
    </cfRule>
    <cfRule type="expression" dxfId="901" priority="1284">
      <formula>"&lt;0.000001"</formula>
    </cfRule>
  </conditionalFormatting>
  <conditionalFormatting sqref="AC10:AC16">
    <cfRule type="cellIs" dxfId="900" priority="1279" operator="lessThan">
      <formula>0.0000005</formula>
    </cfRule>
    <cfRule type="cellIs" dxfId="899" priority="1280" operator="lessThan">
      <formula>0</formula>
    </cfRule>
    <cfRule type="expression" dxfId="898" priority="1281">
      <formula>"&lt;0.000001"</formula>
    </cfRule>
  </conditionalFormatting>
  <conditionalFormatting sqref="AD10:AD16">
    <cfRule type="cellIs" dxfId="897" priority="1276" operator="lessThan">
      <formula>0.0000005</formula>
    </cfRule>
    <cfRule type="cellIs" dxfId="896" priority="1277" operator="lessThan">
      <formula>0</formula>
    </cfRule>
    <cfRule type="expression" dxfId="895" priority="1278">
      <formula>"&lt;0.000001"</formula>
    </cfRule>
  </conditionalFormatting>
  <conditionalFormatting sqref="AE10:AE16">
    <cfRule type="cellIs" dxfId="894" priority="1273" operator="lessThan">
      <formula>0.0000005</formula>
    </cfRule>
    <cfRule type="cellIs" dxfId="893" priority="1274" operator="lessThan">
      <formula>0</formula>
    </cfRule>
    <cfRule type="expression" dxfId="892" priority="1275">
      <formula>"&lt;0.000001"</formula>
    </cfRule>
  </conditionalFormatting>
  <conditionalFormatting sqref="AF10:AF16">
    <cfRule type="cellIs" dxfId="891" priority="1270" operator="lessThan">
      <formula>0.0000005</formula>
    </cfRule>
    <cfRule type="cellIs" dxfId="890" priority="1271" operator="lessThan">
      <formula>0</formula>
    </cfRule>
    <cfRule type="expression" dxfId="889" priority="1272">
      <formula>"&lt;0.000001"</formula>
    </cfRule>
  </conditionalFormatting>
  <conditionalFormatting sqref="AG10:AG16">
    <cfRule type="cellIs" dxfId="888" priority="1267" operator="lessThan">
      <formula>0.0000005</formula>
    </cfRule>
    <cfRule type="cellIs" dxfId="887" priority="1268" operator="lessThan">
      <formula>0</formula>
    </cfRule>
    <cfRule type="expression" dxfId="886" priority="1269">
      <formula>"&lt;0.000001"</formula>
    </cfRule>
  </conditionalFormatting>
  <conditionalFormatting sqref="AH10:AH16">
    <cfRule type="cellIs" dxfId="885" priority="1264" operator="lessThan">
      <formula>0.0000005</formula>
    </cfRule>
    <cfRule type="cellIs" dxfId="884" priority="1265" operator="lessThan">
      <formula>0</formula>
    </cfRule>
    <cfRule type="expression" dxfId="883" priority="1266">
      <formula>"&lt;0.000001"</formula>
    </cfRule>
  </conditionalFormatting>
  <conditionalFormatting sqref="AI10:AI16">
    <cfRule type="cellIs" dxfId="882" priority="1261" operator="lessThan">
      <formula>0.0000005</formula>
    </cfRule>
    <cfRule type="cellIs" dxfId="881" priority="1262" operator="lessThan">
      <formula>0</formula>
    </cfRule>
    <cfRule type="expression" dxfId="880" priority="1263">
      <formula>"&lt;0.000001"</formula>
    </cfRule>
  </conditionalFormatting>
  <conditionalFormatting sqref="AJ10:AJ16">
    <cfRule type="cellIs" dxfId="879" priority="1258" operator="lessThan">
      <formula>0.0000005</formula>
    </cfRule>
    <cfRule type="cellIs" dxfId="878" priority="1259" operator="lessThan">
      <formula>0</formula>
    </cfRule>
    <cfRule type="expression" dxfId="877" priority="1260">
      <formula>"&lt;0.000001"</formula>
    </cfRule>
  </conditionalFormatting>
  <conditionalFormatting sqref="AK10:AK16">
    <cfRule type="cellIs" dxfId="876" priority="1255" operator="lessThan">
      <formula>0.0000005</formula>
    </cfRule>
    <cfRule type="cellIs" dxfId="875" priority="1256" operator="lessThan">
      <formula>0</formula>
    </cfRule>
    <cfRule type="expression" dxfId="874" priority="1257">
      <formula>"&lt;0.000001"</formula>
    </cfRule>
  </conditionalFormatting>
  <conditionalFormatting sqref="AL10:AL16">
    <cfRule type="cellIs" dxfId="873" priority="1252" operator="lessThan">
      <formula>0.0000005</formula>
    </cfRule>
    <cfRule type="cellIs" dxfId="872" priority="1253" operator="lessThan">
      <formula>0</formula>
    </cfRule>
    <cfRule type="expression" dxfId="871" priority="1254">
      <formula>"&lt;0.000001"</formula>
    </cfRule>
  </conditionalFormatting>
  <conditionalFormatting sqref="AM10:AM16">
    <cfRule type="cellIs" dxfId="870" priority="1249" operator="lessThan">
      <formula>0.0000005</formula>
    </cfRule>
    <cfRule type="cellIs" dxfId="869" priority="1250" operator="lessThan">
      <formula>0</formula>
    </cfRule>
    <cfRule type="expression" dxfId="868" priority="1251">
      <formula>"&lt;0.000001"</formula>
    </cfRule>
  </conditionalFormatting>
  <conditionalFormatting sqref="AN10:AN16">
    <cfRule type="cellIs" dxfId="867" priority="1246" operator="lessThan">
      <formula>0.0000005</formula>
    </cfRule>
    <cfRule type="cellIs" dxfId="866" priority="1247" operator="lessThan">
      <formula>0</formula>
    </cfRule>
    <cfRule type="expression" dxfId="865" priority="1248">
      <formula>"&lt;0.000001"</formula>
    </cfRule>
  </conditionalFormatting>
  <conditionalFormatting sqref="AO10:AO16">
    <cfRule type="cellIs" dxfId="864" priority="1243" operator="lessThan">
      <formula>0.0000005</formula>
    </cfRule>
    <cfRule type="cellIs" dxfId="863" priority="1244" operator="lessThan">
      <formula>0</formula>
    </cfRule>
    <cfRule type="expression" dxfId="862" priority="1245">
      <formula>"&lt;0.000001"</formula>
    </cfRule>
  </conditionalFormatting>
  <conditionalFormatting sqref="AP10:AP16">
    <cfRule type="cellIs" dxfId="861" priority="1240" operator="lessThan">
      <formula>0.0000005</formula>
    </cfRule>
    <cfRule type="cellIs" dxfId="860" priority="1241" operator="lessThan">
      <formula>0</formula>
    </cfRule>
    <cfRule type="expression" dxfId="859" priority="1242">
      <formula>"&lt;0.000001"</formula>
    </cfRule>
  </conditionalFormatting>
  <conditionalFormatting sqref="AQ10:AQ16">
    <cfRule type="cellIs" dxfId="858" priority="1237" operator="lessThan">
      <formula>0.0000005</formula>
    </cfRule>
    <cfRule type="cellIs" dxfId="857" priority="1238" operator="lessThan">
      <formula>0</formula>
    </cfRule>
    <cfRule type="expression" dxfId="856" priority="1239">
      <formula>"&lt;0.000001"</formula>
    </cfRule>
  </conditionalFormatting>
  <conditionalFormatting sqref="AR10:AR16">
    <cfRule type="cellIs" dxfId="855" priority="1234" operator="lessThan">
      <formula>0.0000005</formula>
    </cfRule>
    <cfRule type="cellIs" dxfId="854" priority="1235" operator="lessThan">
      <formula>0</formula>
    </cfRule>
    <cfRule type="expression" dxfId="853" priority="1236">
      <formula>"&lt;0.000001"</formula>
    </cfRule>
  </conditionalFormatting>
  <conditionalFormatting sqref="AS10:AS16">
    <cfRule type="cellIs" dxfId="852" priority="1231" operator="lessThan">
      <formula>0.0000005</formula>
    </cfRule>
    <cfRule type="cellIs" dxfId="851" priority="1232" operator="lessThan">
      <formula>0</formula>
    </cfRule>
    <cfRule type="expression" dxfId="850" priority="1233">
      <formula>"&lt;0.000001"</formula>
    </cfRule>
  </conditionalFormatting>
  <conditionalFormatting sqref="AT10:AT16">
    <cfRule type="cellIs" dxfId="849" priority="1228" operator="lessThan">
      <formula>0.0000005</formula>
    </cfRule>
    <cfRule type="cellIs" dxfId="848" priority="1229" operator="lessThan">
      <formula>0</formula>
    </cfRule>
    <cfRule type="expression" dxfId="847" priority="1230">
      <formula>"&lt;0.000001"</formula>
    </cfRule>
  </conditionalFormatting>
  <conditionalFormatting sqref="AU10:AU16">
    <cfRule type="cellIs" dxfId="846" priority="1225" operator="lessThan">
      <formula>0.0000005</formula>
    </cfRule>
    <cfRule type="cellIs" dxfId="845" priority="1226" operator="lessThan">
      <formula>0</formula>
    </cfRule>
    <cfRule type="expression" dxfId="844" priority="1227">
      <formula>"&lt;0.000001"</formula>
    </cfRule>
  </conditionalFormatting>
  <conditionalFormatting sqref="AV10:AV16">
    <cfRule type="cellIs" dxfId="843" priority="1222" operator="lessThan">
      <formula>0.0000005</formula>
    </cfRule>
    <cfRule type="cellIs" dxfId="842" priority="1223" operator="lessThan">
      <formula>0</formula>
    </cfRule>
    <cfRule type="expression" dxfId="841" priority="1224">
      <formula>"&lt;0.000001"</formula>
    </cfRule>
  </conditionalFormatting>
  <conditionalFormatting sqref="AW10:AW16">
    <cfRule type="cellIs" dxfId="840" priority="1219" operator="lessThan">
      <formula>0.0000005</formula>
    </cfRule>
    <cfRule type="cellIs" dxfId="839" priority="1220" operator="lessThan">
      <formula>0</formula>
    </cfRule>
    <cfRule type="expression" dxfId="838" priority="1221">
      <formula>"&lt;0.000001"</formula>
    </cfRule>
  </conditionalFormatting>
  <conditionalFormatting sqref="AX10:AX16">
    <cfRule type="cellIs" dxfId="837" priority="1216" operator="lessThan">
      <formula>0.0000005</formula>
    </cfRule>
    <cfRule type="cellIs" dxfId="836" priority="1217" operator="lessThan">
      <formula>0</formula>
    </cfRule>
    <cfRule type="expression" dxfId="835" priority="1218">
      <formula>"&lt;0.000001"</formula>
    </cfRule>
  </conditionalFormatting>
  <conditionalFormatting sqref="AY10:AY16">
    <cfRule type="cellIs" dxfId="834" priority="1213" operator="lessThan">
      <formula>0.0000005</formula>
    </cfRule>
    <cfRule type="cellIs" dxfId="833" priority="1214" operator="lessThan">
      <formula>0</formula>
    </cfRule>
    <cfRule type="expression" dxfId="832" priority="1215">
      <formula>"&lt;0.000001"</formula>
    </cfRule>
  </conditionalFormatting>
  <conditionalFormatting sqref="AZ10:AZ16">
    <cfRule type="cellIs" dxfId="831" priority="1210" operator="lessThan">
      <formula>0.0000005</formula>
    </cfRule>
    <cfRule type="cellIs" dxfId="830" priority="1211" operator="lessThan">
      <formula>0</formula>
    </cfRule>
    <cfRule type="expression" dxfId="829" priority="1212">
      <formula>"&lt;0.000001"</formula>
    </cfRule>
  </conditionalFormatting>
  <conditionalFormatting sqref="BA10:BA16">
    <cfRule type="cellIs" dxfId="828" priority="1207" operator="lessThan">
      <formula>0.0000005</formula>
    </cfRule>
    <cfRule type="cellIs" dxfId="827" priority="1208" operator="lessThan">
      <formula>0</formula>
    </cfRule>
    <cfRule type="expression" dxfId="826" priority="1209">
      <formula>"&lt;0.000001"</formula>
    </cfRule>
  </conditionalFormatting>
  <conditionalFormatting sqref="BB10:BB16">
    <cfRule type="cellIs" dxfId="825" priority="1204" operator="lessThan">
      <formula>0.0000005</formula>
    </cfRule>
    <cfRule type="cellIs" dxfId="824" priority="1205" operator="lessThan">
      <formula>0</formula>
    </cfRule>
    <cfRule type="expression" dxfId="823" priority="1206">
      <formula>"&lt;0.000001"</formula>
    </cfRule>
  </conditionalFormatting>
  <conditionalFormatting sqref="BC10:BC16">
    <cfRule type="cellIs" dxfId="822" priority="1201" operator="lessThan">
      <formula>0.0000005</formula>
    </cfRule>
    <cfRule type="cellIs" dxfId="821" priority="1202" operator="lessThan">
      <formula>0</formula>
    </cfRule>
    <cfRule type="expression" dxfId="820" priority="1203">
      <formula>"&lt;0.000001"</formula>
    </cfRule>
  </conditionalFormatting>
  <conditionalFormatting sqref="BD10:BD16">
    <cfRule type="cellIs" dxfId="819" priority="1198" operator="lessThan">
      <formula>0.0000005</formula>
    </cfRule>
    <cfRule type="cellIs" dxfId="818" priority="1199" operator="lessThan">
      <formula>0</formula>
    </cfRule>
    <cfRule type="expression" dxfId="817" priority="1200">
      <formula>"&lt;0.000001"</formula>
    </cfRule>
  </conditionalFormatting>
  <conditionalFormatting sqref="BE10:BE16">
    <cfRule type="cellIs" dxfId="816" priority="1195" operator="lessThan">
      <formula>0.0000005</formula>
    </cfRule>
    <cfRule type="cellIs" dxfId="815" priority="1196" operator="lessThan">
      <formula>0</formula>
    </cfRule>
    <cfRule type="expression" dxfId="814" priority="1197">
      <formula>"&lt;0.000001"</formula>
    </cfRule>
  </conditionalFormatting>
  <conditionalFormatting sqref="BF10:BF16">
    <cfRule type="cellIs" dxfId="813" priority="1192" operator="lessThan">
      <formula>0.0000005</formula>
    </cfRule>
    <cfRule type="cellIs" dxfId="812" priority="1193" operator="lessThan">
      <formula>0</formula>
    </cfRule>
    <cfRule type="expression" dxfId="811" priority="1194">
      <formula>"&lt;0.000001"</formula>
    </cfRule>
  </conditionalFormatting>
  <conditionalFormatting sqref="BG10:BG16">
    <cfRule type="cellIs" dxfId="810" priority="1189" operator="lessThan">
      <formula>0.0000005</formula>
    </cfRule>
    <cfRule type="cellIs" dxfId="809" priority="1190" operator="lessThan">
      <formula>0</formula>
    </cfRule>
    <cfRule type="expression" dxfId="808" priority="1191">
      <formula>"&lt;0.000001"</formula>
    </cfRule>
  </conditionalFormatting>
  <conditionalFormatting sqref="BH10:BH16">
    <cfRule type="cellIs" dxfId="807" priority="1186" operator="lessThan">
      <formula>0.0000005</formula>
    </cfRule>
    <cfRule type="cellIs" dxfId="806" priority="1187" operator="lessThan">
      <formula>0</formula>
    </cfRule>
    <cfRule type="expression" dxfId="805" priority="1188">
      <formula>"&lt;0.000001"</formula>
    </cfRule>
  </conditionalFormatting>
  <conditionalFormatting sqref="BI10:BI16">
    <cfRule type="cellIs" dxfId="804" priority="1183" operator="lessThan">
      <formula>0.0000005</formula>
    </cfRule>
    <cfRule type="cellIs" dxfId="803" priority="1184" operator="lessThan">
      <formula>0</formula>
    </cfRule>
    <cfRule type="expression" dxfId="802" priority="1185">
      <formula>"&lt;0.000001"</formula>
    </cfRule>
  </conditionalFormatting>
  <conditionalFormatting sqref="BJ10:BJ16">
    <cfRule type="cellIs" dxfId="801" priority="1180" operator="lessThan">
      <formula>0.0000005</formula>
    </cfRule>
    <cfRule type="cellIs" dxfId="800" priority="1181" operator="lessThan">
      <formula>0</formula>
    </cfRule>
    <cfRule type="expression" dxfId="799" priority="1182">
      <formula>"&lt;0.000001"</formula>
    </cfRule>
  </conditionalFormatting>
  <conditionalFormatting sqref="BK10:BK16">
    <cfRule type="cellIs" dxfId="798" priority="1177" operator="lessThan">
      <formula>0.0000005</formula>
    </cfRule>
    <cfRule type="cellIs" dxfId="797" priority="1178" operator="lessThan">
      <formula>0</formula>
    </cfRule>
    <cfRule type="expression" dxfId="796" priority="1179">
      <formula>"&lt;0.000001"</formula>
    </cfRule>
  </conditionalFormatting>
  <conditionalFormatting sqref="BK38:BK42">
    <cfRule type="cellIs" dxfId="795" priority="657" operator="lessThan">
      <formula>0.0000005</formula>
    </cfRule>
    <cfRule type="cellIs" dxfId="794" priority="658" operator="lessThan">
      <formula>0</formula>
    </cfRule>
    <cfRule type="expression" dxfId="793" priority="659">
      <formula>"&lt;0.000001"</formula>
    </cfRule>
  </conditionalFormatting>
  <conditionalFormatting sqref="BL10:BL16">
    <cfRule type="cellIs" dxfId="792" priority="1174" operator="lessThan">
      <formula>0.0000005</formula>
    </cfRule>
    <cfRule type="cellIs" dxfId="791" priority="1175" operator="lessThan">
      <formula>0</formula>
    </cfRule>
    <cfRule type="expression" dxfId="790" priority="1176">
      <formula>"&lt;0.000001"</formula>
    </cfRule>
  </conditionalFormatting>
  <conditionalFormatting sqref="BM10:BM16">
    <cfRule type="cellIs" dxfId="789" priority="1171" operator="lessThan">
      <formula>0.0000005</formula>
    </cfRule>
    <cfRule type="cellIs" dxfId="788" priority="1172" operator="lessThan">
      <formula>0</formula>
    </cfRule>
    <cfRule type="expression" dxfId="787" priority="1173">
      <formula>"&lt;0.000001"</formula>
    </cfRule>
  </conditionalFormatting>
  <conditionalFormatting sqref="BT10:BT16 F11:L16">
    <cfRule type="cellIs" dxfId="786" priority="1300" operator="lessThan">
      <formula>0.001</formula>
    </cfRule>
  </conditionalFormatting>
  <conditionalFormatting sqref="BT10:BT16">
    <cfRule type="cellIs" dxfId="785" priority="1299" operator="lessThan">
      <formula>0.001</formula>
    </cfRule>
  </conditionalFormatting>
  <conditionalFormatting sqref="F10:U16">
    <cfRule type="cellIs" dxfId="784" priority="1298" operator="lessThan">
      <formula>0.001</formula>
    </cfRule>
  </conditionalFormatting>
  <conditionalFormatting sqref="F10:X16">
    <cfRule type="cellIs" dxfId="783" priority="1295" operator="lessThan">
      <formula>0.0000005</formula>
    </cfRule>
    <cfRule type="cellIs" dxfId="782" priority="1296" operator="lessThan">
      <formula>0</formula>
    </cfRule>
    <cfRule type="expression" dxfId="781" priority="1297">
      <formula>"&lt;0.000001"</formula>
    </cfRule>
  </conditionalFormatting>
  <conditionalFormatting sqref="BW10:BW16">
    <cfRule type="cellIs" dxfId="780" priority="1294" operator="lessThan">
      <formula>0.005</formula>
    </cfRule>
  </conditionalFormatting>
  <conditionalFormatting sqref="BT17:BT23 F18:L23">
    <cfRule type="cellIs" dxfId="779" priority="1170" operator="lessThan">
      <formula>0.001</formula>
    </cfRule>
  </conditionalFormatting>
  <conditionalFormatting sqref="BT17:BT23">
    <cfRule type="cellIs" dxfId="778" priority="1169" operator="lessThan">
      <formula>0.001</formula>
    </cfRule>
  </conditionalFormatting>
  <conditionalFormatting sqref="F17:U23">
    <cfRule type="cellIs" dxfId="777" priority="1168" operator="lessThan">
      <formula>0.001</formula>
    </cfRule>
  </conditionalFormatting>
  <conditionalFormatting sqref="F17:X23">
    <cfRule type="cellIs" dxfId="776" priority="1165" operator="lessThan">
      <formula>0.0000005</formula>
    </cfRule>
    <cfRule type="cellIs" dxfId="775" priority="1166" operator="lessThan">
      <formula>0</formula>
    </cfRule>
    <cfRule type="expression" dxfId="774" priority="1167">
      <formula>"&lt;0.000001"</formula>
    </cfRule>
  </conditionalFormatting>
  <conditionalFormatting sqref="BW17:BW23">
    <cfRule type="cellIs" dxfId="773" priority="1164" operator="lessThan">
      <formula>0.005</formula>
    </cfRule>
  </conditionalFormatting>
  <conditionalFormatting sqref="Y17:Y23">
    <cfRule type="cellIs" dxfId="772" priority="1161" operator="lessThan">
      <formula>0.0000005</formula>
    </cfRule>
    <cfRule type="cellIs" dxfId="771" priority="1162" operator="lessThan">
      <formula>0</formula>
    </cfRule>
    <cfRule type="expression" dxfId="770" priority="1163">
      <formula>"&lt;0.000001"</formula>
    </cfRule>
  </conditionalFormatting>
  <conditionalFormatting sqref="Z17:Z23">
    <cfRule type="cellIs" dxfId="769" priority="1158" operator="lessThan">
      <formula>0.0000005</formula>
    </cfRule>
    <cfRule type="cellIs" dxfId="768" priority="1159" operator="lessThan">
      <formula>0</formula>
    </cfRule>
    <cfRule type="expression" dxfId="767" priority="1160">
      <formula>"&lt;0.000001"</formula>
    </cfRule>
  </conditionalFormatting>
  <conditionalFormatting sqref="AA17:AA23">
    <cfRule type="cellIs" dxfId="766" priority="1155" operator="lessThan">
      <formula>0.0000005</formula>
    </cfRule>
    <cfRule type="cellIs" dxfId="765" priority="1156" operator="lessThan">
      <formula>0</formula>
    </cfRule>
    <cfRule type="expression" dxfId="764" priority="1157">
      <formula>"&lt;0.000001"</formula>
    </cfRule>
  </conditionalFormatting>
  <conditionalFormatting sqref="AB17:AB23">
    <cfRule type="cellIs" dxfId="763" priority="1152" operator="lessThan">
      <formula>0.0000005</formula>
    </cfRule>
    <cfRule type="cellIs" dxfId="762" priority="1153" operator="lessThan">
      <formula>0</formula>
    </cfRule>
    <cfRule type="expression" dxfId="761" priority="1154">
      <formula>"&lt;0.000001"</formula>
    </cfRule>
  </conditionalFormatting>
  <conditionalFormatting sqref="AC17:AC23">
    <cfRule type="cellIs" dxfId="760" priority="1149" operator="lessThan">
      <formula>0.0000005</formula>
    </cfRule>
    <cfRule type="cellIs" dxfId="759" priority="1150" operator="lessThan">
      <formula>0</formula>
    </cfRule>
    <cfRule type="expression" dxfId="758" priority="1151">
      <formula>"&lt;0.000001"</formula>
    </cfRule>
  </conditionalFormatting>
  <conditionalFormatting sqref="AD17:AD23">
    <cfRule type="cellIs" dxfId="757" priority="1146" operator="lessThan">
      <formula>0.0000005</formula>
    </cfRule>
    <cfRule type="cellIs" dxfId="756" priority="1147" operator="lessThan">
      <formula>0</formula>
    </cfRule>
    <cfRule type="expression" dxfId="755" priority="1148">
      <formula>"&lt;0.000001"</formula>
    </cfRule>
  </conditionalFormatting>
  <conditionalFormatting sqref="AE17:AE23">
    <cfRule type="cellIs" dxfId="754" priority="1143" operator="lessThan">
      <formula>0.0000005</formula>
    </cfRule>
    <cfRule type="cellIs" dxfId="753" priority="1144" operator="lessThan">
      <formula>0</formula>
    </cfRule>
    <cfRule type="expression" dxfId="752" priority="1145">
      <formula>"&lt;0.000001"</formula>
    </cfRule>
  </conditionalFormatting>
  <conditionalFormatting sqref="AF17:AF23">
    <cfRule type="cellIs" dxfId="751" priority="1140" operator="lessThan">
      <formula>0.0000005</formula>
    </cfRule>
    <cfRule type="cellIs" dxfId="750" priority="1141" operator="lessThan">
      <formula>0</formula>
    </cfRule>
    <cfRule type="expression" dxfId="749" priority="1142">
      <formula>"&lt;0.000001"</formula>
    </cfRule>
  </conditionalFormatting>
  <conditionalFormatting sqref="AG17:AG23">
    <cfRule type="cellIs" dxfId="748" priority="1137" operator="lessThan">
      <formula>0.0000005</formula>
    </cfRule>
    <cfRule type="cellIs" dxfId="747" priority="1138" operator="lessThan">
      <formula>0</formula>
    </cfRule>
    <cfRule type="expression" dxfId="746" priority="1139">
      <formula>"&lt;0.000001"</formula>
    </cfRule>
  </conditionalFormatting>
  <conditionalFormatting sqref="AH17:AH23">
    <cfRule type="cellIs" dxfId="745" priority="1134" operator="lessThan">
      <formula>0.0000005</formula>
    </cfRule>
    <cfRule type="cellIs" dxfId="744" priority="1135" operator="lessThan">
      <formula>0</formula>
    </cfRule>
    <cfRule type="expression" dxfId="743" priority="1136">
      <formula>"&lt;0.000001"</formula>
    </cfRule>
  </conditionalFormatting>
  <conditionalFormatting sqref="AI17:AI23">
    <cfRule type="cellIs" dxfId="742" priority="1131" operator="lessThan">
      <formula>0.0000005</formula>
    </cfRule>
    <cfRule type="cellIs" dxfId="741" priority="1132" operator="lessThan">
      <formula>0</formula>
    </cfRule>
    <cfRule type="expression" dxfId="740" priority="1133">
      <formula>"&lt;0.000001"</formula>
    </cfRule>
  </conditionalFormatting>
  <conditionalFormatting sqref="AJ17:AJ23">
    <cfRule type="cellIs" dxfId="739" priority="1128" operator="lessThan">
      <formula>0.0000005</formula>
    </cfRule>
    <cfRule type="cellIs" dxfId="738" priority="1129" operator="lessThan">
      <formula>0</formula>
    </cfRule>
    <cfRule type="expression" dxfId="737" priority="1130">
      <formula>"&lt;0.000001"</formula>
    </cfRule>
  </conditionalFormatting>
  <conditionalFormatting sqref="AK17:AK23">
    <cfRule type="cellIs" dxfId="736" priority="1125" operator="lessThan">
      <formula>0.0000005</formula>
    </cfRule>
    <cfRule type="cellIs" dxfId="735" priority="1126" operator="lessThan">
      <formula>0</formula>
    </cfRule>
    <cfRule type="expression" dxfId="734" priority="1127">
      <formula>"&lt;0.000001"</formula>
    </cfRule>
  </conditionalFormatting>
  <conditionalFormatting sqref="AL17:AL23">
    <cfRule type="cellIs" dxfId="733" priority="1122" operator="lessThan">
      <formula>0.0000005</formula>
    </cfRule>
    <cfRule type="cellIs" dxfId="732" priority="1123" operator="lessThan">
      <formula>0</formula>
    </cfRule>
    <cfRule type="expression" dxfId="731" priority="1124">
      <formula>"&lt;0.000001"</formula>
    </cfRule>
  </conditionalFormatting>
  <conditionalFormatting sqref="AM17:AM23">
    <cfRule type="cellIs" dxfId="730" priority="1119" operator="lessThan">
      <formula>0.0000005</formula>
    </cfRule>
    <cfRule type="cellIs" dxfId="729" priority="1120" operator="lessThan">
      <formula>0</formula>
    </cfRule>
    <cfRule type="expression" dxfId="728" priority="1121">
      <formula>"&lt;0.000001"</formula>
    </cfRule>
  </conditionalFormatting>
  <conditionalFormatting sqref="AN17:AN23">
    <cfRule type="cellIs" dxfId="727" priority="1116" operator="lessThan">
      <formula>0.0000005</formula>
    </cfRule>
    <cfRule type="cellIs" dxfId="726" priority="1117" operator="lessThan">
      <formula>0</formula>
    </cfRule>
    <cfRule type="expression" dxfId="725" priority="1118">
      <formula>"&lt;0.000001"</formula>
    </cfRule>
  </conditionalFormatting>
  <conditionalFormatting sqref="AO17:AO23">
    <cfRule type="cellIs" dxfId="724" priority="1113" operator="lessThan">
      <formula>0.0000005</formula>
    </cfRule>
    <cfRule type="cellIs" dxfId="723" priority="1114" operator="lessThan">
      <formula>0</formula>
    </cfRule>
    <cfRule type="expression" dxfId="722" priority="1115">
      <formula>"&lt;0.000001"</formula>
    </cfRule>
  </conditionalFormatting>
  <conditionalFormatting sqref="AP17:AP23">
    <cfRule type="cellIs" dxfId="721" priority="1110" operator="lessThan">
      <formula>0.0000005</formula>
    </cfRule>
    <cfRule type="cellIs" dxfId="720" priority="1111" operator="lessThan">
      <formula>0</formula>
    </cfRule>
    <cfRule type="expression" dxfId="719" priority="1112">
      <formula>"&lt;0.000001"</formula>
    </cfRule>
  </conditionalFormatting>
  <conditionalFormatting sqref="AQ17:AQ23">
    <cfRule type="cellIs" dxfId="718" priority="1107" operator="lessThan">
      <formula>0.0000005</formula>
    </cfRule>
    <cfRule type="cellIs" dxfId="717" priority="1108" operator="lessThan">
      <formula>0</formula>
    </cfRule>
    <cfRule type="expression" dxfId="716" priority="1109">
      <formula>"&lt;0.000001"</formula>
    </cfRule>
  </conditionalFormatting>
  <conditionalFormatting sqref="AR17:AR23">
    <cfRule type="cellIs" dxfId="715" priority="1104" operator="lessThan">
      <formula>0.0000005</formula>
    </cfRule>
    <cfRule type="cellIs" dxfId="714" priority="1105" operator="lessThan">
      <formula>0</formula>
    </cfRule>
    <cfRule type="expression" dxfId="713" priority="1106">
      <formula>"&lt;0.000001"</formula>
    </cfRule>
  </conditionalFormatting>
  <conditionalFormatting sqref="AS17:AS23">
    <cfRule type="cellIs" dxfId="712" priority="1101" operator="lessThan">
      <formula>0.0000005</formula>
    </cfRule>
    <cfRule type="cellIs" dxfId="711" priority="1102" operator="lessThan">
      <formula>0</formula>
    </cfRule>
    <cfRule type="expression" dxfId="710" priority="1103">
      <formula>"&lt;0.000001"</formula>
    </cfRule>
  </conditionalFormatting>
  <conditionalFormatting sqref="AT17:AT23">
    <cfRule type="cellIs" dxfId="709" priority="1098" operator="lessThan">
      <formula>0.0000005</formula>
    </cfRule>
    <cfRule type="cellIs" dxfId="708" priority="1099" operator="lessThan">
      <formula>0</formula>
    </cfRule>
    <cfRule type="expression" dxfId="707" priority="1100">
      <formula>"&lt;0.000001"</formula>
    </cfRule>
  </conditionalFormatting>
  <conditionalFormatting sqref="AU17:AU23">
    <cfRule type="cellIs" dxfId="706" priority="1095" operator="lessThan">
      <formula>0.0000005</formula>
    </cfRule>
    <cfRule type="cellIs" dxfId="705" priority="1096" operator="lessThan">
      <formula>0</formula>
    </cfRule>
    <cfRule type="expression" dxfId="704" priority="1097">
      <formula>"&lt;0.000001"</formula>
    </cfRule>
  </conditionalFormatting>
  <conditionalFormatting sqref="AV17:AV23">
    <cfRule type="cellIs" dxfId="703" priority="1092" operator="lessThan">
      <formula>0.0000005</formula>
    </cfRule>
    <cfRule type="cellIs" dxfId="702" priority="1093" operator="lessThan">
      <formula>0</formula>
    </cfRule>
    <cfRule type="expression" dxfId="701" priority="1094">
      <formula>"&lt;0.000001"</formula>
    </cfRule>
  </conditionalFormatting>
  <conditionalFormatting sqref="AW17:AW23">
    <cfRule type="cellIs" dxfId="700" priority="1089" operator="lessThan">
      <formula>0.0000005</formula>
    </cfRule>
    <cfRule type="cellIs" dxfId="699" priority="1090" operator="lessThan">
      <formula>0</formula>
    </cfRule>
    <cfRule type="expression" dxfId="698" priority="1091">
      <formula>"&lt;0.000001"</formula>
    </cfRule>
  </conditionalFormatting>
  <conditionalFormatting sqref="AX17:AX23">
    <cfRule type="cellIs" dxfId="697" priority="1086" operator="lessThan">
      <formula>0.0000005</formula>
    </cfRule>
    <cfRule type="cellIs" dxfId="696" priority="1087" operator="lessThan">
      <formula>0</formula>
    </cfRule>
    <cfRule type="expression" dxfId="695" priority="1088">
      <formula>"&lt;0.000001"</formula>
    </cfRule>
  </conditionalFormatting>
  <conditionalFormatting sqref="AY17:AY23">
    <cfRule type="cellIs" dxfId="694" priority="1083" operator="lessThan">
      <formula>0.0000005</formula>
    </cfRule>
    <cfRule type="cellIs" dxfId="693" priority="1084" operator="lessThan">
      <formula>0</formula>
    </cfRule>
    <cfRule type="expression" dxfId="692" priority="1085">
      <formula>"&lt;0.000001"</formula>
    </cfRule>
  </conditionalFormatting>
  <conditionalFormatting sqref="AZ17:AZ23">
    <cfRule type="cellIs" dxfId="691" priority="1080" operator="lessThan">
      <formula>0.0000005</formula>
    </cfRule>
    <cfRule type="cellIs" dxfId="690" priority="1081" operator="lessThan">
      <formula>0</formula>
    </cfRule>
    <cfRule type="expression" dxfId="689" priority="1082">
      <formula>"&lt;0.000001"</formula>
    </cfRule>
  </conditionalFormatting>
  <conditionalFormatting sqref="BA17:BA23">
    <cfRule type="cellIs" dxfId="688" priority="1077" operator="lessThan">
      <formula>0.0000005</formula>
    </cfRule>
    <cfRule type="cellIs" dxfId="687" priority="1078" operator="lessThan">
      <formula>0</formula>
    </cfRule>
    <cfRule type="expression" dxfId="686" priority="1079">
      <formula>"&lt;0.000001"</formula>
    </cfRule>
  </conditionalFormatting>
  <conditionalFormatting sqref="BB17:BB23">
    <cfRule type="cellIs" dxfId="685" priority="1074" operator="lessThan">
      <formula>0.0000005</formula>
    </cfRule>
    <cfRule type="cellIs" dxfId="684" priority="1075" operator="lessThan">
      <formula>0</formula>
    </cfRule>
    <cfRule type="expression" dxfId="683" priority="1076">
      <formula>"&lt;0.000001"</formula>
    </cfRule>
  </conditionalFormatting>
  <conditionalFormatting sqref="BC17:BC23">
    <cfRule type="cellIs" dxfId="682" priority="1071" operator="lessThan">
      <formula>0.0000005</formula>
    </cfRule>
    <cfRule type="cellIs" dxfId="681" priority="1072" operator="lessThan">
      <formula>0</formula>
    </cfRule>
    <cfRule type="expression" dxfId="680" priority="1073">
      <formula>"&lt;0.000001"</formula>
    </cfRule>
  </conditionalFormatting>
  <conditionalFormatting sqref="BD17:BD23">
    <cfRule type="cellIs" dxfId="679" priority="1068" operator="lessThan">
      <formula>0.0000005</formula>
    </cfRule>
    <cfRule type="cellIs" dxfId="678" priority="1069" operator="lessThan">
      <formula>0</formula>
    </cfRule>
    <cfRule type="expression" dxfId="677" priority="1070">
      <formula>"&lt;0.000001"</formula>
    </cfRule>
  </conditionalFormatting>
  <conditionalFormatting sqref="BE17:BE23">
    <cfRule type="cellIs" dxfId="676" priority="1065" operator="lessThan">
      <formula>0.0000005</formula>
    </cfRule>
    <cfRule type="cellIs" dxfId="675" priority="1066" operator="lessThan">
      <formula>0</formula>
    </cfRule>
    <cfRule type="expression" dxfId="674" priority="1067">
      <formula>"&lt;0.000001"</formula>
    </cfRule>
  </conditionalFormatting>
  <conditionalFormatting sqref="BF17:BF23">
    <cfRule type="cellIs" dxfId="673" priority="1062" operator="lessThan">
      <formula>0.0000005</formula>
    </cfRule>
    <cfRule type="cellIs" dxfId="672" priority="1063" operator="lessThan">
      <formula>0</formula>
    </cfRule>
    <cfRule type="expression" dxfId="671" priority="1064">
      <formula>"&lt;0.000001"</formula>
    </cfRule>
  </conditionalFormatting>
  <conditionalFormatting sqref="BG17:BG23">
    <cfRule type="cellIs" dxfId="670" priority="1059" operator="lessThan">
      <formula>0.0000005</formula>
    </cfRule>
    <cfRule type="cellIs" dxfId="669" priority="1060" operator="lessThan">
      <formula>0</formula>
    </cfRule>
    <cfRule type="expression" dxfId="668" priority="1061">
      <formula>"&lt;0.000001"</formula>
    </cfRule>
  </conditionalFormatting>
  <conditionalFormatting sqref="BH17:BH23">
    <cfRule type="cellIs" dxfId="667" priority="1056" operator="lessThan">
      <formula>0.0000005</formula>
    </cfRule>
    <cfRule type="cellIs" dxfId="666" priority="1057" operator="lessThan">
      <formula>0</formula>
    </cfRule>
    <cfRule type="expression" dxfId="665" priority="1058">
      <formula>"&lt;0.000001"</formula>
    </cfRule>
  </conditionalFormatting>
  <conditionalFormatting sqref="BI17:BI23">
    <cfRule type="cellIs" dxfId="664" priority="1053" operator="lessThan">
      <formula>0.0000005</formula>
    </cfRule>
    <cfRule type="cellIs" dxfId="663" priority="1054" operator="lessThan">
      <formula>0</formula>
    </cfRule>
    <cfRule type="expression" dxfId="662" priority="1055">
      <formula>"&lt;0.000001"</formula>
    </cfRule>
  </conditionalFormatting>
  <conditionalFormatting sqref="BJ17:BJ23">
    <cfRule type="cellIs" dxfId="661" priority="1050" operator="lessThan">
      <formula>0.0000005</formula>
    </cfRule>
    <cfRule type="cellIs" dxfId="660" priority="1051" operator="lessThan">
      <formula>0</formula>
    </cfRule>
    <cfRule type="expression" dxfId="659" priority="1052">
      <formula>"&lt;0.000001"</formula>
    </cfRule>
  </conditionalFormatting>
  <conditionalFormatting sqref="BK17:BK23">
    <cfRule type="cellIs" dxfId="658" priority="1047" operator="lessThan">
      <formula>0.0000005</formula>
    </cfRule>
    <cfRule type="cellIs" dxfId="657" priority="1048" operator="lessThan">
      <formula>0</formula>
    </cfRule>
    <cfRule type="expression" dxfId="656" priority="1049">
      <formula>"&lt;0.000001"</formula>
    </cfRule>
  </conditionalFormatting>
  <conditionalFormatting sqref="BL17:BL23">
    <cfRule type="cellIs" dxfId="655" priority="1044" operator="lessThan">
      <formula>0.0000005</formula>
    </cfRule>
    <cfRule type="cellIs" dxfId="654" priority="1045" operator="lessThan">
      <formula>0</formula>
    </cfRule>
    <cfRule type="expression" dxfId="653" priority="1046">
      <formula>"&lt;0.000001"</formula>
    </cfRule>
  </conditionalFormatting>
  <conditionalFormatting sqref="BM17:BM23">
    <cfRule type="cellIs" dxfId="652" priority="1041" operator="lessThan">
      <formula>0.0000005</formula>
    </cfRule>
    <cfRule type="cellIs" dxfId="651" priority="1042" operator="lessThan">
      <formula>0</formula>
    </cfRule>
    <cfRule type="expression" dxfId="650" priority="1043">
      <formula>"&lt;0.000001"</formula>
    </cfRule>
  </conditionalFormatting>
  <conditionalFormatting sqref="BM24:BM30">
    <cfRule type="cellIs" dxfId="649" priority="911" operator="lessThan">
      <formula>0.0000005</formula>
    </cfRule>
    <cfRule type="cellIs" dxfId="648" priority="912" operator="lessThan">
      <formula>0</formula>
    </cfRule>
    <cfRule type="expression" dxfId="647" priority="913">
      <formula>"&lt;0.000001"</formula>
    </cfRule>
  </conditionalFormatting>
  <conditionalFormatting sqref="BT31:BT37 F32:L37">
    <cfRule type="cellIs" dxfId="646" priority="910" operator="lessThan">
      <formula>0.001</formula>
    </cfRule>
  </conditionalFormatting>
  <conditionalFormatting sqref="BT31:BT37">
    <cfRule type="cellIs" dxfId="645" priority="909" operator="lessThan">
      <formula>0.001</formula>
    </cfRule>
  </conditionalFormatting>
  <conditionalFormatting sqref="F31:U37">
    <cfRule type="cellIs" dxfId="644" priority="908" operator="lessThan">
      <formula>0.001</formula>
    </cfRule>
  </conditionalFormatting>
  <conditionalFormatting sqref="F31:X37">
    <cfRule type="cellIs" dxfId="643" priority="905" operator="lessThan">
      <formula>0.0000005</formula>
    </cfRule>
    <cfRule type="cellIs" dxfId="642" priority="906" operator="lessThan">
      <formula>0</formula>
    </cfRule>
    <cfRule type="expression" dxfId="641" priority="907">
      <formula>"&lt;0.000001"</formula>
    </cfRule>
  </conditionalFormatting>
  <conditionalFormatting sqref="BW31:BW37">
    <cfRule type="cellIs" dxfId="640" priority="904" operator="lessThan">
      <formula>0.005</formula>
    </cfRule>
  </conditionalFormatting>
  <conditionalFormatting sqref="Y31:Y37">
    <cfRule type="cellIs" dxfId="639" priority="901" operator="lessThan">
      <formula>0.0000005</formula>
    </cfRule>
    <cfRule type="cellIs" dxfId="638" priority="902" operator="lessThan">
      <formula>0</formula>
    </cfRule>
    <cfRule type="expression" dxfId="637" priority="903">
      <formula>"&lt;0.000001"</formula>
    </cfRule>
  </conditionalFormatting>
  <conditionalFormatting sqref="Z31:Z37">
    <cfRule type="cellIs" dxfId="636" priority="898" operator="lessThan">
      <formula>0.0000005</formula>
    </cfRule>
    <cfRule type="cellIs" dxfId="635" priority="899" operator="lessThan">
      <formula>0</formula>
    </cfRule>
    <cfRule type="expression" dxfId="634" priority="900">
      <formula>"&lt;0.000001"</formula>
    </cfRule>
  </conditionalFormatting>
  <conditionalFormatting sqref="AA31:AA37">
    <cfRule type="cellIs" dxfId="633" priority="895" operator="lessThan">
      <formula>0.0000005</formula>
    </cfRule>
    <cfRule type="cellIs" dxfId="632" priority="896" operator="lessThan">
      <formula>0</formula>
    </cfRule>
    <cfRule type="expression" dxfId="631" priority="897">
      <formula>"&lt;0.000001"</formula>
    </cfRule>
  </conditionalFormatting>
  <conditionalFormatting sqref="AB31:AB37">
    <cfRule type="cellIs" dxfId="630" priority="892" operator="lessThan">
      <formula>0.0000005</formula>
    </cfRule>
    <cfRule type="cellIs" dxfId="629" priority="893" operator="lessThan">
      <formula>0</formula>
    </cfRule>
    <cfRule type="expression" dxfId="628" priority="894">
      <formula>"&lt;0.000001"</formula>
    </cfRule>
  </conditionalFormatting>
  <conditionalFormatting sqref="AC31:AC37">
    <cfRule type="cellIs" dxfId="627" priority="889" operator="lessThan">
      <formula>0.0000005</formula>
    </cfRule>
    <cfRule type="cellIs" dxfId="626" priority="890" operator="lessThan">
      <formula>0</formula>
    </cfRule>
    <cfRule type="expression" dxfId="625" priority="891">
      <formula>"&lt;0.000001"</formula>
    </cfRule>
  </conditionalFormatting>
  <conditionalFormatting sqref="AD31:AD37">
    <cfRule type="cellIs" dxfId="624" priority="886" operator="lessThan">
      <formula>0.0000005</formula>
    </cfRule>
    <cfRule type="cellIs" dxfId="623" priority="887" operator="lessThan">
      <formula>0</formula>
    </cfRule>
    <cfRule type="expression" dxfId="622" priority="888">
      <formula>"&lt;0.000001"</formula>
    </cfRule>
  </conditionalFormatting>
  <conditionalFormatting sqref="AE31:AE37">
    <cfRule type="cellIs" dxfId="621" priority="883" operator="lessThan">
      <formula>0.0000005</formula>
    </cfRule>
    <cfRule type="cellIs" dxfId="620" priority="884" operator="lessThan">
      <formula>0</formula>
    </cfRule>
    <cfRule type="expression" dxfId="619" priority="885">
      <formula>"&lt;0.000001"</formula>
    </cfRule>
  </conditionalFormatting>
  <conditionalFormatting sqref="AF31:AF37">
    <cfRule type="cellIs" dxfId="618" priority="880" operator="lessThan">
      <formula>0.0000005</formula>
    </cfRule>
    <cfRule type="cellIs" dxfId="617" priority="881" operator="lessThan">
      <formula>0</formula>
    </cfRule>
    <cfRule type="expression" dxfId="616" priority="882">
      <formula>"&lt;0.000001"</formula>
    </cfRule>
  </conditionalFormatting>
  <conditionalFormatting sqref="AG31:AG37">
    <cfRule type="cellIs" dxfId="615" priority="877" operator="lessThan">
      <formula>0.0000005</formula>
    </cfRule>
    <cfRule type="cellIs" dxfId="614" priority="878" operator="lessThan">
      <formula>0</formula>
    </cfRule>
    <cfRule type="expression" dxfId="613" priority="879">
      <formula>"&lt;0.000001"</formula>
    </cfRule>
  </conditionalFormatting>
  <conditionalFormatting sqref="AH31:AH37">
    <cfRule type="cellIs" dxfId="612" priority="874" operator="lessThan">
      <formula>0.0000005</formula>
    </cfRule>
    <cfRule type="cellIs" dxfId="611" priority="875" operator="lessThan">
      <formula>0</formula>
    </cfRule>
    <cfRule type="expression" dxfId="610" priority="876">
      <formula>"&lt;0.000001"</formula>
    </cfRule>
  </conditionalFormatting>
  <conditionalFormatting sqref="AI31:AI37">
    <cfRule type="cellIs" dxfId="609" priority="871" operator="lessThan">
      <formula>0.0000005</formula>
    </cfRule>
    <cfRule type="cellIs" dxfId="608" priority="872" operator="lessThan">
      <formula>0</formula>
    </cfRule>
    <cfRule type="expression" dxfId="607" priority="873">
      <formula>"&lt;0.000001"</formula>
    </cfRule>
  </conditionalFormatting>
  <conditionalFormatting sqref="AJ31:AJ37">
    <cfRule type="cellIs" dxfId="606" priority="868" operator="lessThan">
      <formula>0.0000005</formula>
    </cfRule>
    <cfRule type="cellIs" dxfId="605" priority="869" operator="lessThan">
      <formula>0</formula>
    </cfRule>
    <cfRule type="expression" dxfId="604" priority="870">
      <formula>"&lt;0.000001"</formula>
    </cfRule>
  </conditionalFormatting>
  <conditionalFormatting sqref="AK31:AK37">
    <cfRule type="cellIs" dxfId="603" priority="865" operator="lessThan">
      <formula>0.0000005</formula>
    </cfRule>
    <cfRule type="cellIs" dxfId="602" priority="866" operator="lessThan">
      <formula>0</formula>
    </cfRule>
    <cfRule type="expression" dxfId="601" priority="867">
      <formula>"&lt;0.000001"</formula>
    </cfRule>
  </conditionalFormatting>
  <conditionalFormatting sqref="AL31:AL37">
    <cfRule type="cellIs" dxfId="600" priority="862" operator="lessThan">
      <formula>0.0000005</formula>
    </cfRule>
    <cfRule type="cellIs" dxfId="599" priority="863" operator="lessThan">
      <formula>0</formula>
    </cfRule>
    <cfRule type="expression" dxfId="598" priority="864">
      <formula>"&lt;0.000001"</formula>
    </cfRule>
  </conditionalFormatting>
  <conditionalFormatting sqref="AM31:AM37">
    <cfRule type="cellIs" dxfId="597" priority="859" operator="lessThan">
      <formula>0.0000005</formula>
    </cfRule>
    <cfRule type="cellIs" dxfId="596" priority="860" operator="lessThan">
      <formula>0</formula>
    </cfRule>
    <cfRule type="expression" dxfId="595" priority="861">
      <formula>"&lt;0.000001"</formula>
    </cfRule>
  </conditionalFormatting>
  <conditionalFormatting sqref="AN31:AN37">
    <cfRule type="cellIs" dxfId="594" priority="856" operator="lessThan">
      <formula>0.0000005</formula>
    </cfRule>
    <cfRule type="cellIs" dxfId="593" priority="857" operator="lessThan">
      <formula>0</formula>
    </cfRule>
    <cfRule type="expression" dxfId="592" priority="858">
      <formula>"&lt;0.000001"</formula>
    </cfRule>
  </conditionalFormatting>
  <conditionalFormatting sqref="AO31:AO37">
    <cfRule type="cellIs" dxfId="591" priority="853" operator="lessThan">
      <formula>0.0000005</formula>
    </cfRule>
    <cfRule type="cellIs" dxfId="590" priority="854" operator="lessThan">
      <formula>0</formula>
    </cfRule>
    <cfRule type="expression" dxfId="589" priority="855">
      <formula>"&lt;0.000001"</formula>
    </cfRule>
  </conditionalFormatting>
  <conditionalFormatting sqref="AP31:AP37">
    <cfRule type="cellIs" dxfId="588" priority="850" operator="lessThan">
      <formula>0.0000005</formula>
    </cfRule>
    <cfRule type="cellIs" dxfId="587" priority="851" operator="lessThan">
      <formula>0</formula>
    </cfRule>
    <cfRule type="expression" dxfId="586" priority="852">
      <formula>"&lt;0.000001"</formula>
    </cfRule>
  </conditionalFormatting>
  <conditionalFormatting sqref="AQ31:AQ37">
    <cfRule type="cellIs" dxfId="585" priority="847" operator="lessThan">
      <formula>0.0000005</formula>
    </cfRule>
    <cfRule type="cellIs" dxfId="584" priority="848" operator="lessThan">
      <formula>0</formula>
    </cfRule>
    <cfRule type="expression" dxfId="583" priority="849">
      <formula>"&lt;0.000001"</formula>
    </cfRule>
  </conditionalFormatting>
  <conditionalFormatting sqref="AR31:AR37">
    <cfRule type="cellIs" dxfId="582" priority="844" operator="lessThan">
      <formula>0.0000005</formula>
    </cfRule>
    <cfRule type="cellIs" dxfId="581" priority="845" operator="lessThan">
      <formula>0</formula>
    </cfRule>
    <cfRule type="expression" dxfId="580" priority="846">
      <formula>"&lt;0.000001"</formula>
    </cfRule>
  </conditionalFormatting>
  <conditionalFormatting sqref="AS31:AS37">
    <cfRule type="cellIs" dxfId="579" priority="841" operator="lessThan">
      <formula>0.0000005</formula>
    </cfRule>
    <cfRule type="cellIs" dxfId="578" priority="842" operator="lessThan">
      <formula>0</formula>
    </cfRule>
    <cfRule type="expression" dxfId="577" priority="843">
      <formula>"&lt;0.000001"</formula>
    </cfRule>
  </conditionalFormatting>
  <conditionalFormatting sqref="AT31:AT37">
    <cfRule type="cellIs" dxfId="576" priority="838" operator="lessThan">
      <formula>0.0000005</formula>
    </cfRule>
    <cfRule type="cellIs" dxfId="575" priority="839" operator="lessThan">
      <formula>0</formula>
    </cfRule>
    <cfRule type="expression" dxfId="574" priority="840">
      <formula>"&lt;0.000001"</formula>
    </cfRule>
  </conditionalFormatting>
  <conditionalFormatting sqref="AU31:AU37">
    <cfRule type="cellIs" dxfId="573" priority="835" operator="lessThan">
      <formula>0.0000005</formula>
    </cfRule>
    <cfRule type="cellIs" dxfId="572" priority="836" operator="lessThan">
      <formula>0</formula>
    </cfRule>
    <cfRule type="expression" dxfId="571" priority="837">
      <formula>"&lt;0.000001"</formula>
    </cfRule>
  </conditionalFormatting>
  <conditionalFormatting sqref="AV31:AV37">
    <cfRule type="cellIs" dxfId="570" priority="832" operator="lessThan">
      <formula>0.0000005</formula>
    </cfRule>
    <cfRule type="cellIs" dxfId="569" priority="833" operator="lessThan">
      <formula>0</formula>
    </cfRule>
    <cfRule type="expression" dxfId="568" priority="834">
      <formula>"&lt;0.000001"</formula>
    </cfRule>
  </conditionalFormatting>
  <conditionalFormatting sqref="AW31:AW37">
    <cfRule type="cellIs" dxfId="567" priority="829" operator="lessThan">
      <formula>0.0000005</formula>
    </cfRule>
    <cfRule type="cellIs" dxfId="566" priority="830" operator="lessThan">
      <formula>0</formula>
    </cfRule>
    <cfRule type="expression" dxfId="565" priority="831">
      <formula>"&lt;0.000001"</formula>
    </cfRule>
  </conditionalFormatting>
  <conditionalFormatting sqref="AX31:AX37">
    <cfRule type="cellIs" dxfId="564" priority="826" operator="lessThan">
      <formula>0.0000005</formula>
    </cfRule>
    <cfRule type="cellIs" dxfId="563" priority="827" operator="lessThan">
      <formula>0</formula>
    </cfRule>
    <cfRule type="expression" dxfId="562" priority="828">
      <formula>"&lt;0.000001"</formula>
    </cfRule>
  </conditionalFormatting>
  <conditionalFormatting sqref="AY31:AY37">
    <cfRule type="cellIs" dxfId="561" priority="823" operator="lessThan">
      <formula>0.0000005</formula>
    </cfRule>
    <cfRule type="cellIs" dxfId="560" priority="824" operator="lessThan">
      <formula>0</formula>
    </cfRule>
    <cfRule type="expression" dxfId="559" priority="825">
      <formula>"&lt;0.000001"</formula>
    </cfRule>
  </conditionalFormatting>
  <conditionalFormatting sqref="AZ31:AZ37">
    <cfRule type="cellIs" dxfId="558" priority="820" operator="lessThan">
      <formula>0.0000005</formula>
    </cfRule>
    <cfRule type="cellIs" dxfId="557" priority="821" operator="lessThan">
      <formula>0</formula>
    </cfRule>
    <cfRule type="expression" dxfId="556" priority="822">
      <formula>"&lt;0.000001"</formula>
    </cfRule>
  </conditionalFormatting>
  <conditionalFormatting sqref="BA31:BA37">
    <cfRule type="cellIs" dxfId="555" priority="817" operator="lessThan">
      <formula>0.0000005</formula>
    </cfRule>
    <cfRule type="cellIs" dxfId="554" priority="818" operator="lessThan">
      <formula>0</formula>
    </cfRule>
    <cfRule type="expression" dxfId="553" priority="819">
      <formula>"&lt;0.000001"</formula>
    </cfRule>
  </conditionalFormatting>
  <conditionalFormatting sqref="BB31:BB37">
    <cfRule type="cellIs" dxfId="552" priority="814" operator="lessThan">
      <formula>0.0000005</formula>
    </cfRule>
    <cfRule type="cellIs" dxfId="551" priority="815" operator="lessThan">
      <formula>0</formula>
    </cfRule>
    <cfRule type="expression" dxfId="550" priority="816">
      <formula>"&lt;0.000001"</formula>
    </cfRule>
  </conditionalFormatting>
  <conditionalFormatting sqref="BC31:BC37">
    <cfRule type="cellIs" dxfId="549" priority="811" operator="lessThan">
      <formula>0.0000005</formula>
    </cfRule>
    <cfRule type="cellIs" dxfId="548" priority="812" operator="lessThan">
      <formula>0</formula>
    </cfRule>
    <cfRule type="expression" dxfId="547" priority="813">
      <formula>"&lt;0.000001"</formula>
    </cfRule>
  </conditionalFormatting>
  <conditionalFormatting sqref="BD31:BD37">
    <cfRule type="cellIs" dxfId="546" priority="808" operator="lessThan">
      <formula>0.0000005</formula>
    </cfRule>
    <cfRule type="cellIs" dxfId="545" priority="809" operator="lessThan">
      <formula>0</formula>
    </cfRule>
    <cfRule type="expression" dxfId="544" priority="810">
      <formula>"&lt;0.000001"</formula>
    </cfRule>
  </conditionalFormatting>
  <conditionalFormatting sqref="BE31:BE37">
    <cfRule type="cellIs" dxfId="543" priority="805" operator="lessThan">
      <formula>0.0000005</formula>
    </cfRule>
    <cfRule type="cellIs" dxfId="542" priority="806" operator="lessThan">
      <formula>0</formula>
    </cfRule>
    <cfRule type="expression" dxfId="541" priority="807">
      <formula>"&lt;0.000001"</formula>
    </cfRule>
  </conditionalFormatting>
  <conditionalFormatting sqref="BF31:BF37">
    <cfRule type="cellIs" dxfId="540" priority="802" operator="lessThan">
      <formula>0.0000005</formula>
    </cfRule>
    <cfRule type="cellIs" dxfId="539" priority="803" operator="lessThan">
      <formula>0</formula>
    </cfRule>
    <cfRule type="expression" dxfId="538" priority="804">
      <formula>"&lt;0.000001"</formula>
    </cfRule>
  </conditionalFormatting>
  <conditionalFormatting sqref="BG31:BG37">
    <cfRule type="cellIs" dxfId="537" priority="799" operator="lessThan">
      <formula>0.0000005</formula>
    </cfRule>
    <cfRule type="cellIs" dxfId="536" priority="800" operator="lessThan">
      <formula>0</formula>
    </cfRule>
    <cfRule type="expression" dxfId="535" priority="801">
      <formula>"&lt;0.000001"</formula>
    </cfRule>
  </conditionalFormatting>
  <conditionalFormatting sqref="BH31:BH37">
    <cfRule type="cellIs" dxfId="534" priority="796" operator="lessThan">
      <formula>0.0000005</formula>
    </cfRule>
    <cfRule type="cellIs" dxfId="533" priority="797" operator="lessThan">
      <formula>0</formula>
    </cfRule>
    <cfRule type="expression" dxfId="532" priority="798">
      <formula>"&lt;0.000001"</formula>
    </cfRule>
  </conditionalFormatting>
  <conditionalFormatting sqref="BI31:BI37">
    <cfRule type="cellIs" dxfId="531" priority="793" operator="lessThan">
      <formula>0.0000005</formula>
    </cfRule>
    <cfRule type="cellIs" dxfId="530" priority="794" operator="lessThan">
      <formula>0</formula>
    </cfRule>
    <cfRule type="expression" dxfId="529" priority="795">
      <formula>"&lt;0.000001"</formula>
    </cfRule>
  </conditionalFormatting>
  <conditionalFormatting sqref="BJ31:BJ37">
    <cfRule type="cellIs" dxfId="528" priority="790" operator="lessThan">
      <formula>0.0000005</formula>
    </cfRule>
    <cfRule type="cellIs" dxfId="527" priority="791" operator="lessThan">
      <formula>0</formula>
    </cfRule>
    <cfRule type="expression" dxfId="526" priority="792">
      <formula>"&lt;0.000001"</formula>
    </cfRule>
  </conditionalFormatting>
  <conditionalFormatting sqref="BK31:BK37">
    <cfRule type="cellIs" dxfId="525" priority="787" operator="lessThan">
      <formula>0.0000005</formula>
    </cfRule>
    <cfRule type="cellIs" dxfId="524" priority="788" operator="lessThan">
      <formula>0</formula>
    </cfRule>
    <cfRule type="expression" dxfId="523" priority="789">
      <formula>"&lt;0.000001"</formula>
    </cfRule>
  </conditionalFormatting>
  <conditionalFormatting sqref="BL31:BL37">
    <cfRule type="cellIs" dxfId="522" priority="784" operator="lessThan">
      <formula>0.0000005</formula>
    </cfRule>
    <cfRule type="cellIs" dxfId="521" priority="785" operator="lessThan">
      <formula>0</formula>
    </cfRule>
    <cfRule type="expression" dxfId="520" priority="786">
      <formula>"&lt;0.000001"</formula>
    </cfRule>
  </conditionalFormatting>
  <conditionalFormatting sqref="BM31:BM37">
    <cfRule type="cellIs" dxfId="519" priority="781" operator="lessThan">
      <formula>0.0000005</formula>
    </cfRule>
    <cfRule type="cellIs" dxfId="518" priority="782" operator="lessThan">
      <formula>0</formula>
    </cfRule>
    <cfRule type="expression" dxfId="517" priority="783">
      <formula>"&lt;0.000001"</formula>
    </cfRule>
  </conditionalFormatting>
  <conditionalFormatting sqref="BT38:BT42 F39:L42">
    <cfRule type="cellIs" dxfId="516" priority="780" operator="lessThan">
      <formula>0.001</formula>
    </cfRule>
  </conditionalFormatting>
  <conditionalFormatting sqref="BT38:BT42">
    <cfRule type="cellIs" dxfId="515" priority="779" operator="lessThan">
      <formula>0.001</formula>
    </cfRule>
  </conditionalFormatting>
  <conditionalFormatting sqref="F38:U42">
    <cfRule type="cellIs" dxfId="514" priority="778" operator="lessThan">
      <formula>0.001</formula>
    </cfRule>
  </conditionalFormatting>
  <conditionalFormatting sqref="F38:X42">
    <cfRule type="cellIs" dxfId="513" priority="775" operator="lessThan">
      <formula>0.0000005</formula>
    </cfRule>
    <cfRule type="cellIs" dxfId="512" priority="776" operator="lessThan">
      <formula>0</formula>
    </cfRule>
    <cfRule type="expression" dxfId="511" priority="777">
      <formula>"&lt;0.000001"</formula>
    </cfRule>
  </conditionalFormatting>
  <conditionalFormatting sqref="BW38:BW42">
    <cfRule type="cellIs" dxfId="510" priority="774" operator="lessThan">
      <formula>0.005</formula>
    </cfRule>
  </conditionalFormatting>
  <conditionalFormatting sqref="Y38:Y42">
    <cfRule type="cellIs" dxfId="509" priority="771" operator="lessThan">
      <formula>0.0000005</formula>
    </cfRule>
    <cfRule type="cellIs" dxfId="508" priority="772" operator="lessThan">
      <formula>0</formula>
    </cfRule>
    <cfRule type="expression" dxfId="507" priority="773">
      <formula>"&lt;0.000001"</formula>
    </cfRule>
  </conditionalFormatting>
  <conditionalFormatting sqref="Z38:Z42">
    <cfRule type="cellIs" dxfId="506" priority="768" operator="lessThan">
      <formula>0.0000005</formula>
    </cfRule>
    <cfRule type="cellIs" dxfId="505" priority="769" operator="lessThan">
      <formula>0</formula>
    </cfRule>
    <cfRule type="expression" dxfId="504" priority="770">
      <formula>"&lt;0.000001"</formula>
    </cfRule>
  </conditionalFormatting>
  <conditionalFormatting sqref="AA38:AA42">
    <cfRule type="cellIs" dxfId="503" priority="765" operator="lessThan">
      <formula>0.0000005</formula>
    </cfRule>
    <cfRule type="cellIs" dxfId="502" priority="766" operator="lessThan">
      <formula>0</formula>
    </cfRule>
    <cfRule type="expression" dxfId="501" priority="767">
      <formula>"&lt;0.000001"</formula>
    </cfRule>
  </conditionalFormatting>
  <conditionalFormatting sqref="AB38:AB42">
    <cfRule type="cellIs" dxfId="500" priority="762" operator="lessThan">
      <formula>0.0000005</formula>
    </cfRule>
    <cfRule type="cellIs" dxfId="499" priority="763" operator="lessThan">
      <formula>0</formula>
    </cfRule>
    <cfRule type="expression" dxfId="498" priority="764">
      <formula>"&lt;0.000001"</formula>
    </cfRule>
  </conditionalFormatting>
  <conditionalFormatting sqref="AC38:AC42">
    <cfRule type="cellIs" dxfId="497" priority="759" operator="lessThan">
      <formula>0.0000005</formula>
    </cfRule>
    <cfRule type="cellIs" dxfId="496" priority="760" operator="lessThan">
      <formula>0</formula>
    </cfRule>
    <cfRule type="expression" dxfId="495" priority="761">
      <formula>"&lt;0.000001"</formula>
    </cfRule>
  </conditionalFormatting>
  <conditionalFormatting sqref="AD38:AD42">
    <cfRule type="cellIs" dxfId="494" priority="756" operator="lessThan">
      <formula>0.0000005</formula>
    </cfRule>
    <cfRule type="cellIs" dxfId="493" priority="757" operator="lessThan">
      <formula>0</formula>
    </cfRule>
    <cfRule type="expression" dxfId="492" priority="758">
      <formula>"&lt;0.000001"</formula>
    </cfRule>
  </conditionalFormatting>
  <conditionalFormatting sqref="AE38:AE42">
    <cfRule type="cellIs" dxfId="491" priority="753" operator="lessThan">
      <formula>0.0000005</formula>
    </cfRule>
    <cfRule type="cellIs" dxfId="490" priority="754" operator="lessThan">
      <formula>0</formula>
    </cfRule>
    <cfRule type="expression" dxfId="489" priority="755">
      <formula>"&lt;0.000001"</formula>
    </cfRule>
  </conditionalFormatting>
  <conditionalFormatting sqref="AF38:AF42">
    <cfRule type="cellIs" dxfId="488" priority="750" operator="lessThan">
      <formula>0.0000005</formula>
    </cfRule>
    <cfRule type="cellIs" dxfId="487" priority="751" operator="lessThan">
      <formula>0</formula>
    </cfRule>
    <cfRule type="expression" dxfId="486" priority="752">
      <formula>"&lt;0.000001"</formula>
    </cfRule>
  </conditionalFormatting>
  <conditionalFormatting sqref="AG38:AG42">
    <cfRule type="cellIs" dxfId="485" priority="747" operator="lessThan">
      <formula>0.0000005</formula>
    </cfRule>
    <cfRule type="cellIs" dxfId="484" priority="748" operator="lessThan">
      <formula>0</formula>
    </cfRule>
    <cfRule type="expression" dxfId="483" priority="749">
      <formula>"&lt;0.000001"</formula>
    </cfRule>
  </conditionalFormatting>
  <conditionalFormatting sqref="AH38:AH42">
    <cfRule type="cellIs" dxfId="482" priority="744" operator="lessThan">
      <formula>0.0000005</formula>
    </cfRule>
    <cfRule type="cellIs" dxfId="481" priority="745" operator="lessThan">
      <formula>0</formula>
    </cfRule>
    <cfRule type="expression" dxfId="480" priority="746">
      <formula>"&lt;0.000001"</formula>
    </cfRule>
  </conditionalFormatting>
  <conditionalFormatting sqref="AI38:AI42">
    <cfRule type="cellIs" dxfId="479" priority="741" operator="lessThan">
      <formula>0.0000005</formula>
    </cfRule>
    <cfRule type="cellIs" dxfId="478" priority="742" operator="lessThan">
      <formula>0</formula>
    </cfRule>
    <cfRule type="expression" dxfId="477" priority="743">
      <formula>"&lt;0.000001"</formula>
    </cfRule>
  </conditionalFormatting>
  <conditionalFormatting sqref="AJ38:AJ42">
    <cfRule type="cellIs" dxfId="476" priority="738" operator="lessThan">
      <formula>0.0000005</formula>
    </cfRule>
    <cfRule type="cellIs" dxfId="475" priority="739" operator="lessThan">
      <formula>0</formula>
    </cfRule>
    <cfRule type="expression" dxfId="474" priority="740">
      <formula>"&lt;0.000001"</formula>
    </cfRule>
  </conditionalFormatting>
  <conditionalFormatting sqref="AK38:AK42">
    <cfRule type="cellIs" dxfId="473" priority="735" operator="lessThan">
      <formula>0.0000005</formula>
    </cfRule>
    <cfRule type="cellIs" dxfId="472" priority="736" operator="lessThan">
      <formula>0</formula>
    </cfRule>
    <cfRule type="expression" dxfId="471" priority="737">
      <formula>"&lt;0.000001"</formula>
    </cfRule>
  </conditionalFormatting>
  <conditionalFormatting sqref="AL38:AL42">
    <cfRule type="cellIs" dxfId="470" priority="732" operator="lessThan">
      <formula>0.0000005</formula>
    </cfRule>
    <cfRule type="cellIs" dxfId="469" priority="733" operator="lessThan">
      <formula>0</formula>
    </cfRule>
    <cfRule type="expression" dxfId="468" priority="734">
      <formula>"&lt;0.000001"</formula>
    </cfRule>
  </conditionalFormatting>
  <conditionalFormatting sqref="AM38:AM42">
    <cfRule type="cellIs" dxfId="467" priority="729" operator="lessThan">
      <formula>0.0000005</formula>
    </cfRule>
    <cfRule type="cellIs" dxfId="466" priority="730" operator="lessThan">
      <formula>0</formula>
    </cfRule>
    <cfRule type="expression" dxfId="465" priority="731">
      <formula>"&lt;0.000001"</formula>
    </cfRule>
  </conditionalFormatting>
  <conditionalFormatting sqref="AN38:AN42">
    <cfRule type="cellIs" dxfId="464" priority="726" operator="lessThan">
      <formula>0.0000005</formula>
    </cfRule>
    <cfRule type="cellIs" dxfId="463" priority="727" operator="lessThan">
      <formula>0</formula>
    </cfRule>
    <cfRule type="expression" dxfId="462" priority="728">
      <formula>"&lt;0.000001"</formula>
    </cfRule>
  </conditionalFormatting>
  <conditionalFormatting sqref="AO38:AO42">
    <cfRule type="cellIs" dxfId="461" priority="723" operator="lessThan">
      <formula>0.0000005</formula>
    </cfRule>
    <cfRule type="cellIs" dxfId="460" priority="724" operator="lessThan">
      <formula>0</formula>
    </cfRule>
    <cfRule type="expression" dxfId="459" priority="725">
      <formula>"&lt;0.000001"</formula>
    </cfRule>
  </conditionalFormatting>
  <conditionalFormatting sqref="AP38:AP42">
    <cfRule type="cellIs" dxfId="458" priority="720" operator="lessThan">
      <formula>0.0000005</formula>
    </cfRule>
    <cfRule type="cellIs" dxfId="457" priority="721" operator="lessThan">
      <formula>0</formula>
    </cfRule>
    <cfRule type="expression" dxfId="456" priority="722">
      <formula>"&lt;0.000001"</formula>
    </cfRule>
  </conditionalFormatting>
  <conditionalFormatting sqref="AQ38:AQ42">
    <cfRule type="cellIs" dxfId="455" priority="717" operator="lessThan">
      <formula>0.0000005</formula>
    </cfRule>
    <cfRule type="cellIs" dxfId="454" priority="718" operator="lessThan">
      <formula>0</formula>
    </cfRule>
    <cfRule type="expression" dxfId="453" priority="719">
      <formula>"&lt;0.000001"</formula>
    </cfRule>
  </conditionalFormatting>
  <conditionalFormatting sqref="AR38:AR42">
    <cfRule type="cellIs" dxfId="452" priority="714" operator="lessThan">
      <formula>0.0000005</formula>
    </cfRule>
    <cfRule type="cellIs" dxfId="451" priority="715" operator="lessThan">
      <formula>0</formula>
    </cfRule>
    <cfRule type="expression" dxfId="450" priority="716">
      <formula>"&lt;0.000001"</formula>
    </cfRule>
  </conditionalFormatting>
  <conditionalFormatting sqref="AS38:AS42">
    <cfRule type="cellIs" dxfId="449" priority="711" operator="lessThan">
      <formula>0.0000005</formula>
    </cfRule>
    <cfRule type="cellIs" dxfId="448" priority="712" operator="lessThan">
      <formula>0</formula>
    </cfRule>
    <cfRule type="expression" dxfId="447" priority="713">
      <formula>"&lt;0.000001"</formula>
    </cfRule>
  </conditionalFormatting>
  <conditionalFormatting sqref="AT38:AT42">
    <cfRule type="cellIs" dxfId="446" priority="708" operator="lessThan">
      <formula>0.0000005</formula>
    </cfRule>
    <cfRule type="cellIs" dxfId="445" priority="709" operator="lessThan">
      <formula>0</formula>
    </cfRule>
    <cfRule type="expression" dxfId="444" priority="710">
      <formula>"&lt;0.000001"</formula>
    </cfRule>
  </conditionalFormatting>
  <conditionalFormatting sqref="AU38:AU42">
    <cfRule type="cellIs" dxfId="443" priority="705" operator="lessThan">
      <formula>0.0000005</formula>
    </cfRule>
    <cfRule type="cellIs" dxfId="442" priority="706" operator="lessThan">
      <formula>0</formula>
    </cfRule>
    <cfRule type="expression" dxfId="441" priority="707">
      <formula>"&lt;0.000001"</formula>
    </cfRule>
  </conditionalFormatting>
  <conditionalFormatting sqref="AV38:AV42">
    <cfRule type="cellIs" dxfId="440" priority="702" operator="lessThan">
      <formula>0.0000005</formula>
    </cfRule>
    <cfRule type="cellIs" dxfId="439" priority="703" operator="lessThan">
      <formula>0</formula>
    </cfRule>
    <cfRule type="expression" dxfId="438" priority="704">
      <formula>"&lt;0.000001"</formula>
    </cfRule>
  </conditionalFormatting>
  <conditionalFormatting sqref="AW38:AW42">
    <cfRule type="cellIs" dxfId="437" priority="699" operator="lessThan">
      <formula>0.0000005</formula>
    </cfRule>
    <cfRule type="cellIs" dxfId="436" priority="700" operator="lessThan">
      <formula>0</formula>
    </cfRule>
    <cfRule type="expression" dxfId="435" priority="701">
      <formula>"&lt;0.000001"</formula>
    </cfRule>
  </conditionalFormatting>
  <conditionalFormatting sqref="AX38:AX42">
    <cfRule type="cellIs" dxfId="434" priority="696" operator="lessThan">
      <formula>0.0000005</formula>
    </cfRule>
    <cfRule type="cellIs" dxfId="433" priority="697" operator="lessThan">
      <formula>0</formula>
    </cfRule>
    <cfRule type="expression" dxfId="432" priority="698">
      <formula>"&lt;0.000001"</formula>
    </cfRule>
  </conditionalFormatting>
  <conditionalFormatting sqref="AY38:AY42">
    <cfRule type="cellIs" dxfId="431" priority="693" operator="lessThan">
      <formula>0.0000005</formula>
    </cfRule>
    <cfRule type="cellIs" dxfId="430" priority="694" operator="lessThan">
      <formula>0</formula>
    </cfRule>
    <cfRule type="expression" dxfId="429" priority="695">
      <formula>"&lt;0.000001"</formula>
    </cfRule>
  </conditionalFormatting>
  <conditionalFormatting sqref="AZ38:AZ42">
    <cfRule type="cellIs" dxfId="428" priority="690" operator="lessThan">
      <formula>0.0000005</formula>
    </cfRule>
    <cfRule type="cellIs" dxfId="427" priority="691" operator="lessThan">
      <formula>0</formula>
    </cfRule>
    <cfRule type="expression" dxfId="426" priority="692">
      <formula>"&lt;0.000001"</formula>
    </cfRule>
  </conditionalFormatting>
  <conditionalFormatting sqref="BA38:BA42">
    <cfRule type="cellIs" dxfId="425" priority="687" operator="lessThan">
      <formula>0.0000005</formula>
    </cfRule>
    <cfRule type="cellIs" dxfId="424" priority="688" operator="lessThan">
      <formula>0</formula>
    </cfRule>
    <cfRule type="expression" dxfId="423" priority="689">
      <formula>"&lt;0.000001"</formula>
    </cfRule>
  </conditionalFormatting>
  <conditionalFormatting sqref="BB38:BB42">
    <cfRule type="cellIs" dxfId="422" priority="684" operator="lessThan">
      <formula>0.0000005</formula>
    </cfRule>
    <cfRule type="cellIs" dxfId="421" priority="685" operator="lessThan">
      <formula>0</formula>
    </cfRule>
    <cfRule type="expression" dxfId="420" priority="686">
      <formula>"&lt;0.000001"</formula>
    </cfRule>
  </conditionalFormatting>
  <conditionalFormatting sqref="BC38:BC42">
    <cfRule type="cellIs" dxfId="419" priority="681" operator="lessThan">
      <formula>0.0000005</formula>
    </cfRule>
    <cfRule type="cellIs" dxfId="418" priority="682" operator="lessThan">
      <formula>0</formula>
    </cfRule>
    <cfRule type="expression" dxfId="417" priority="683">
      <formula>"&lt;0.000001"</formula>
    </cfRule>
  </conditionalFormatting>
  <conditionalFormatting sqref="BD38:BD42">
    <cfRule type="cellIs" dxfId="416" priority="678" operator="lessThan">
      <formula>0.0000005</formula>
    </cfRule>
    <cfRule type="cellIs" dxfId="415" priority="679" operator="lessThan">
      <formula>0</formula>
    </cfRule>
    <cfRule type="expression" dxfId="414" priority="680">
      <formula>"&lt;0.000001"</formula>
    </cfRule>
  </conditionalFormatting>
  <conditionalFormatting sqref="BE38:BE42">
    <cfRule type="cellIs" dxfId="413" priority="675" operator="lessThan">
      <formula>0.0000005</formula>
    </cfRule>
    <cfRule type="cellIs" dxfId="412" priority="676" operator="lessThan">
      <formula>0</formula>
    </cfRule>
    <cfRule type="expression" dxfId="411" priority="677">
      <formula>"&lt;0.000001"</formula>
    </cfRule>
  </conditionalFormatting>
  <conditionalFormatting sqref="BF38:BF42">
    <cfRule type="cellIs" dxfId="410" priority="672" operator="lessThan">
      <formula>0.0000005</formula>
    </cfRule>
    <cfRule type="cellIs" dxfId="409" priority="673" operator="lessThan">
      <formula>0</formula>
    </cfRule>
    <cfRule type="expression" dxfId="408" priority="674">
      <formula>"&lt;0.000001"</formula>
    </cfRule>
  </conditionalFormatting>
  <conditionalFormatting sqref="BG38:BG42">
    <cfRule type="cellIs" dxfId="407" priority="669" operator="lessThan">
      <formula>0.0000005</formula>
    </cfRule>
    <cfRule type="cellIs" dxfId="406" priority="670" operator="lessThan">
      <formula>0</formula>
    </cfRule>
    <cfRule type="expression" dxfId="405" priority="671">
      <formula>"&lt;0.000001"</formula>
    </cfRule>
  </conditionalFormatting>
  <conditionalFormatting sqref="BH38:BH42">
    <cfRule type="cellIs" dxfId="404" priority="666" operator="lessThan">
      <formula>0.0000005</formula>
    </cfRule>
    <cfRule type="cellIs" dxfId="403" priority="667" operator="lessThan">
      <formula>0</formula>
    </cfRule>
    <cfRule type="expression" dxfId="402" priority="668">
      <formula>"&lt;0.000001"</formula>
    </cfRule>
  </conditionalFormatting>
  <conditionalFormatting sqref="BI38:BI42">
    <cfRule type="cellIs" dxfId="401" priority="663" operator="lessThan">
      <formula>0.0000005</formula>
    </cfRule>
    <cfRule type="cellIs" dxfId="400" priority="664" operator="lessThan">
      <formula>0</formula>
    </cfRule>
    <cfRule type="expression" dxfId="399" priority="665">
      <formula>"&lt;0.000001"</formula>
    </cfRule>
  </conditionalFormatting>
  <conditionalFormatting sqref="BJ38:BJ42">
    <cfRule type="cellIs" dxfId="398" priority="660" operator="lessThan">
      <formula>0.0000005</formula>
    </cfRule>
    <cfRule type="cellIs" dxfId="397" priority="661" operator="lessThan">
      <formula>0</formula>
    </cfRule>
    <cfRule type="expression" dxfId="396" priority="662">
      <formula>"&lt;0.000001"</formula>
    </cfRule>
  </conditionalFormatting>
  <conditionalFormatting sqref="BL38:BL42">
    <cfRule type="cellIs" dxfId="395" priority="654" operator="lessThan">
      <formula>0.0000005</formula>
    </cfRule>
    <cfRule type="cellIs" dxfId="394" priority="655" operator="lessThan">
      <formula>0</formula>
    </cfRule>
    <cfRule type="expression" dxfId="393" priority="656">
      <formula>"&lt;0.000001"</formula>
    </cfRule>
  </conditionalFormatting>
  <conditionalFormatting sqref="BM38:BM42">
    <cfRule type="cellIs" dxfId="392" priority="651" operator="lessThan">
      <formula>0.0000005</formula>
    </cfRule>
    <cfRule type="cellIs" dxfId="391" priority="652" operator="lessThan">
      <formula>0</formula>
    </cfRule>
    <cfRule type="expression" dxfId="390" priority="653">
      <formula>"&lt;0.000001"</formula>
    </cfRule>
  </conditionalFormatting>
  <conditionalFormatting sqref="BT43:BT44 F43:L44">
    <cfRule type="cellIs" dxfId="389" priority="650" operator="lessThan">
      <formula>0.001</formula>
    </cfRule>
  </conditionalFormatting>
  <conditionalFormatting sqref="BT43:BT44">
    <cfRule type="cellIs" dxfId="388" priority="649" operator="lessThan">
      <formula>0.001</formula>
    </cfRule>
  </conditionalFormatting>
  <conditionalFormatting sqref="F43:U44">
    <cfRule type="cellIs" dxfId="387" priority="648" operator="lessThan">
      <formula>0.001</formula>
    </cfRule>
  </conditionalFormatting>
  <conditionalFormatting sqref="F43:X44">
    <cfRule type="cellIs" dxfId="386" priority="645" operator="lessThan">
      <formula>0.0000005</formula>
    </cfRule>
    <cfRule type="cellIs" dxfId="385" priority="646" operator="lessThan">
      <formula>0</formula>
    </cfRule>
    <cfRule type="expression" dxfId="384" priority="647">
      <formula>"&lt;0.000001"</formula>
    </cfRule>
  </conditionalFormatting>
  <conditionalFormatting sqref="BW43:BW44">
    <cfRule type="cellIs" dxfId="383" priority="644" operator="lessThan">
      <formula>0.005</formula>
    </cfRule>
  </conditionalFormatting>
  <conditionalFormatting sqref="Y43:Y44">
    <cfRule type="cellIs" dxfId="382" priority="641" operator="lessThan">
      <formula>0.0000005</formula>
    </cfRule>
    <cfRule type="cellIs" dxfId="381" priority="642" operator="lessThan">
      <formula>0</formula>
    </cfRule>
    <cfRule type="expression" dxfId="380" priority="643">
      <formula>"&lt;0.000001"</formula>
    </cfRule>
  </conditionalFormatting>
  <conditionalFormatting sqref="Z43:Z44">
    <cfRule type="cellIs" dxfId="379" priority="638" operator="lessThan">
      <formula>0.0000005</formula>
    </cfRule>
    <cfRule type="cellIs" dxfId="378" priority="639" operator="lessThan">
      <formula>0</formula>
    </cfRule>
    <cfRule type="expression" dxfId="377" priority="640">
      <formula>"&lt;0.000001"</formula>
    </cfRule>
  </conditionalFormatting>
  <conditionalFormatting sqref="AA43:AA44">
    <cfRule type="cellIs" dxfId="376" priority="635" operator="lessThan">
      <formula>0.0000005</formula>
    </cfRule>
    <cfRule type="cellIs" dxfId="375" priority="636" operator="lessThan">
      <formula>0</formula>
    </cfRule>
    <cfRule type="expression" dxfId="374" priority="637">
      <formula>"&lt;0.000001"</formula>
    </cfRule>
  </conditionalFormatting>
  <conditionalFormatting sqref="AB43:AB44">
    <cfRule type="cellIs" dxfId="373" priority="632" operator="lessThan">
      <formula>0.0000005</formula>
    </cfRule>
    <cfRule type="cellIs" dxfId="372" priority="633" operator="lessThan">
      <formula>0</formula>
    </cfRule>
    <cfRule type="expression" dxfId="371" priority="634">
      <formula>"&lt;0.000001"</formula>
    </cfRule>
  </conditionalFormatting>
  <conditionalFormatting sqref="AC43:AC44">
    <cfRule type="cellIs" dxfId="370" priority="629" operator="lessThan">
      <formula>0.0000005</formula>
    </cfRule>
    <cfRule type="cellIs" dxfId="369" priority="630" operator="lessThan">
      <formula>0</formula>
    </cfRule>
    <cfRule type="expression" dxfId="368" priority="631">
      <formula>"&lt;0.000001"</formula>
    </cfRule>
  </conditionalFormatting>
  <conditionalFormatting sqref="AD43:AD44">
    <cfRule type="cellIs" dxfId="367" priority="626" operator="lessThan">
      <formula>0.0000005</formula>
    </cfRule>
    <cfRule type="cellIs" dxfId="366" priority="627" operator="lessThan">
      <formula>0</formula>
    </cfRule>
    <cfRule type="expression" dxfId="365" priority="628">
      <formula>"&lt;0.000001"</formula>
    </cfRule>
  </conditionalFormatting>
  <conditionalFormatting sqref="AE43:AE44">
    <cfRule type="cellIs" dxfId="364" priority="623" operator="lessThan">
      <formula>0.0000005</formula>
    </cfRule>
    <cfRule type="cellIs" dxfId="363" priority="624" operator="lessThan">
      <formula>0</formula>
    </cfRule>
    <cfRule type="expression" dxfId="362" priority="625">
      <formula>"&lt;0.000001"</formula>
    </cfRule>
  </conditionalFormatting>
  <conditionalFormatting sqref="AF43:AF44">
    <cfRule type="cellIs" dxfId="361" priority="620" operator="lessThan">
      <formula>0.0000005</formula>
    </cfRule>
    <cfRule type="cellIs" dxfId="360" priority="621" operator="lessThan">
      <formula>0</formula>
    </cfRule>
    <cfRule type="expression" dxfId="359" priority="622">
      <formula>"&lt;0.000001"</formula>
    </cfRule>
  </conditionalFormatting>
  <conditionalFormatting sqref="AG43:AG44">
    <cfRule type="cellIs" dxfId="358" priority="617" operator="lessThan">
      <formula>0.0000005</formula>
    </cfRule>
    <cfRule type="cellIs" dxfId="357" priority="618" operator="lessThan">
      <formula>0</formula>
    </cfRule>
    <cfRule type="expression" dxfId="356" priority="619">
      <formula>"&lt;0.000001"</formula>
    </cfRule>
  </conditionalFormatting>
  <conditionalFormatting sqref="AH43:AH44">
    <cfRule type="cellIs" dxfId="355" priority="614" operator="lessThan">
      <formula>0.0000005</formula>
    </cfRule>
    <cfRule type="cellIs" dxfId="354" priority="615" operator="lessThan">
      <formula>0</formula>
    </cfRule>
    <cfRule type="expression" dxfId="353" priority="616">
      <formula>"&lt;0.000001"</formula>
    </cfRule>
  </conditionalFormatting>
  <conditionalFormatting sqref="AI43:AI44">
    <cfRule type="cellIs" dxfId="352" priority="611" operator="lessThan">
      <formula>0.0000005</formula>
    </cfRule>
    <cfRule type="cellIs" dxfId="351" priority="612" operator="lessThan">
      <formula>0</formula>
    </cfRule>
    <cfRule type="expression" dxfId="350" priority="613">
      <formula>"&lt;0.000001"</formula>
    </cfRule>
  </conditionalFormatting>
  <conditionalFormatting sqref="AJ43:AJ44">
    <cfRule type="cellIs" dxfId="349" priority="608" operator="lessThan">
      <formula>0.0000005</formula>
    </cfRule>
    <cfRule type="cellIs" dxfId="348" priority="609" operator="lessThan">
      <formula>0</formula>
    </cfRule>
    <cfRule type="expression" dxfId="347" priority="610">
      <formula>"&lt;0.000001"</formula>
    </cfRule>
  </conditionalFormatting>
  <conditionalFormatting sqref="AK43:AK44">
    <cfRule type="cellIs" dxfId="346" priority="605" operator="lessThan">
      <formula>0.0000005</formula>
    </cfRule>
    <cfRule type="cellIs" dxfId="345" priority="606" operator="lessThan">
      <formula>0</formula>
    </cfRule>
    <cfRule type="expression" dxfId="344" priority="607">
      <formula>"&lt;0.000001"</formula>
    </cfRule>
  </conditionalFormatting>
  <conditionalFormatting sqref="AL43:AL44">
    <cfRule type="cellIs" dxfId="343" priority="602" operator="lessThan">
      <formula>0.0000005</formula>
    </cfRule>
    <cfRule type="cellIs" dxfId="342" priority="603" operator="lessThan">
      <formula>0</formula>
    </cfRule>
    <cfRule type="expression" dxfId="341" priority="604">
      <formula>"&lt;0.000001"</formula>
    </cfRule>
  </conditionalFormatting>
  <conditionalFormatting sqref="AM43:AM44">
    <cfRule type="cellIs" dxfId="340" priority="599" operator="lessThan">
      <formula>0.0000005</formula>
    </cfRule>
    <cfRule type="cellIs" dxfId="339" priority="600" operator="lessThan">
      <formula>0</formula>
    </cfRule>
    <cfRule type="expression" dxfId="338" priority="601">
      <formula>"&lt;0.000001"</formula>
    </cfRule>
  </conditionalFormatting>
  <conditionalFormatting sqref="AN43:AN44">
    <cfRule type="cellIs" dxfId="337" priority="596" operator="lessThan">
      <formula>0.0000005</formula>
    </cfRule>
    <cfRule type="cellIs" dxfId="336" priority="597" operator="lessThan">
      <formula>0</formula>
    </cfRule>
    <cfRule type="expression" dxfId="335" priority="598">
      <formula>"&lt;0.000001"</formula>
    </cfRule>
  </conditionalFormatting>
  <conditionalFormatting sqref="AO43:AO44">
    <cfRule type="cellIs" dxfId="334" priority="593" operator="lessThan">
      <formula>0.0000005</formula>
    </cfRule>
    <cfRule type="cellIs" dxfId="333" priority="594" operator="lessThan">
      <formula>0</formula>
    </cfRule>
    <cfRule type="expression" dxfId="332" priority="595">
      <formula>"&lt;0.000001"</formula>
    </cfRule>
  </conditionalFormatting>
  <conditionalFormatting sqref="AP43:AP44">
    <cfRule type="cellIs" dxfId="331" priority="590" operator="lessThan">
      <formula>0.0000005</formula>
    </cfRule>
    <cfRule type="cellIs" dxfId="330" priority="591" operator="lessThan">
      <formula>0</formula>
    </cfRule>
    <cfRule type="expression" dxfId="329" priority="592">
      <formula>"&lt;0.000001"</formula>
    </cfRule>
  </conditionalFormatting>
  <conditionalFormatting sqref="AQ43:AQ44">
    <cfRule type="cellIs" dxfId="328" priority="587" operator="lessThan">
      <formula>0.0000005</formula>
    </cfRule>
    <cfRule type="cellIs" dxfId="327" priority="588" operator="lessThan">
      <formula>0</formula>
    </cfRule>
    <cfRule type="expression" dxfId="326" priority="589">
      <formula>"&lt;0.000001"</formula>
    </cfRule>
  </conditionalFormatting>
  <conditionalFormatting sqref="AR43:AR44">
    <cfRule type="cellIs" dxfId="325" priority="584" operator="lessThan">
      <formula>0.0000005</formula>
    </cfRule>
    <cfRule type="cellIs" dxfId="324" priority="585" operator="lessThan">
      <formula>0</formula>
    </cfRule>
    <cfRule type="expression" dxfId="323" priority="586">
      <formula>"&lt;0.000001"</formula>
    </cfRule>
  </conditionalFormatting>
  <conditionalFormatting sqref="AS43:AS44">
    <cfRule type="cellIs" dxfId="322" priority="581" operator="lessThan">
      <formula>0.0000005</formula>
    </cfRule>
    <cfRule type="cellIs" dxfId="321" priority="582" operator="lessThan">
      <formula>0</formula>
    </cfRule>
    <cfRule type="expression" dxfId="320" priority="583">
      <formula>"&lt;0.000001"</formula>
    </cfRule>
  </conditionalFormatting>
  <conditionalFormatting sqref="AT43:AT44">
    <cfRule type="cellIs" dxfId="319" priority="578" operator="lessThan">
      <formula>0.0000005</formula>
    </cfRule>
    <cfRule type="cellIs" dxfId="318" priority="579" operator="lessThan">
      <formula>0</formula>
    </cfRule>
    <cfRule type="expression" dxfId="317" priority="580">
      <formula>"&lt;0.000001"</formula>
    </cfRule>
  </conditionalFormatting>
  <conditionalFormatting sqref="AU43:AU44">
    <cfRule type="cellIs" dxfId="316" priority="575" operator="lessThan">
      <formula>0.0000005</formula>
    </cfRule>
    <cfRule type="cellIs" dxfId="315" priority="576" operator="lessThan">
      <formula>0</formula>
    </cfRule>
    <cfRule type="expression" dxfId="314" priority="577">
      <formula>"&lt;0.000001"</formula>
    </cfRule>
  </conditionalFormatting>
  <conditionalFormatting sqref="AV43:AV44">
    <cfRule type="cellIs" dxfId="313" priority="572" operator="lessThan">
      <formula>0.0000005</formula>
    </cfRule>
    <cfRule type="cellIs" dxfId="312" priority="573" operator="lessThan">
      <formula>0</formula>
    </cfRule>
    <cfRule type="expression" dxfId="311" priority="574">
      <formula>"&lt;0.000001"</formula>
    </cfRule>
  </conditionalFormatting>
  <conditionalFormatting sqref="AW43:AW44">
    <cfRule type="cellIs" dxfId="310" priority="569" operator="lessThan">
      <formula>0.0000005</formula>
    </cfRule>
    <cfRule type="cellIs" dxfId="309" priority="570" operator="lessThan">
      <formula>0</formula>
    </cfRule>
    <cfRule type="expression" dxfId="308" priority="571">
      <formula>"&lt;0.000001"</formula>
    </cfRule>
  </conditionalFormatting>
  <conditionalFormatting sqref="AX43:AX44">
    <cfRule type="cellIs" dxfId="307" priority="566" operator="lessThan">
      <formula>0.0000005</formula>
    </cfRule>
    <cfRule type="cellIs" dxfId="306" priority="567" operator="lessThan">
      <formula>0</formula>
    </cfRule>
    <cfRule type="expression" dxfId="305" priority="568">
      <formula>"&lt;0.000001"</formula>
    </cfRule>
  </conditionalFormatting>
  <conditionalFormatting sqref="AY43:AY44">
    <cfRule type="cellIs" dxfId="304" priority="563" operator="lessThan">
      <formula>0.0000005</formula>
    </cfRule>
    <cfRule type="cellIs" dxfId="303" priority="564" operator="lessThan">
      <formula>0</formula>
    </cfRule>
    <cfRule type="expression" dxfId="302" priority="565">
      <formula>"&lt;0.000001"</formula>
    </cfRule>
  </conditionalFormatting>
  <conditionalFormatting sqref="AZ43:AZ44">
    <cfRule type="cellIs" dxfId="301" priority="560" operator="lessThan">
      <formula>0.0000005</formula>
    </cfRule>
    <cfRule type="cellIs" dxfId="300" priority="561" operator="lessThan">
      <formula>0</formula>
    </cfRule>
    <cfRule type="expression" dxfId="299" priority="562">
      <formula>"&lt;0.000001"</formula>
    </cfRule>
  </conditionalFormatting>
  <conditionalFormatting sqref="BA43:BA44">
    <cfRule type="cellIs" dxfId="298" priority="557" operator="lessThan">
      <formula>0.0000005</formula>
    </cfRule>
    <cfRule type="cellIs" dxfId="297" priority="558" operator="lessThan">
      <formula>0</formula>
    </cfRule>
    <cfRule type="expression" dxfId="296" priority="559">
      <formula>"&lt;0.000001"</formula>
    </cfRule>
  </conditionalFormatting>
  <conditionalFormatting sqref="BB43:BB44">
    <cfRule type="cellIs" dxfId="295" priority="554" operator="lessThan">
      <formula>0.0000005</formula>
    </cfRule>
    <cfRule type="cellIs" dxfId="294" priority="555" operator="lessThan">
      <formula>0</formula>
    </cfRule>
    <cfRule type="expression" dxfId="293" priority="556">
      <formula>"&lt;0.000001"</formula>
    </cfRule>
  </conditionalFormatting>
  <conditionalFormatting sqref="BC43:BC44">
    <cfRule type="cellIs" dxfId="292" priority="551" operator="lessThan">
      <formula>0.0000005</formula>
    </cfRule>
    <cfRule type="cellIs" dxfId="291" priority="552" operator="lessThan">
      <formula>0</formula>
    </cfRule>
    <cfRule type="expression" dxfId="290" priority="553">
      <formula>"&lt;0.000001"</formula>
    </cfRule>
  </conditionalFormatting>
  <conditionalFormatting sqref="BD43:BD44">
    <cfRule type="cellIs" dxfId="289" priority="548" operator="lessThan">
      <formula>0.0000005</formula>
    </cfRule>
    <cfRule type="cellIs" dxfId="288" priority="549" operator="lessThan">
      <formula>0</formula>
    </cfRule>
    <cfRule type="expression" dxfId="287" priority="550">
      <formula>"&lt;0.000001"</formula>
    </cfRule>
  </conditionalFormatting>
  <conditionalFormatting sqref="BE43:BE44">
    <cfRule type="cellIs" dxfId="286" priority="545" operator="lessThan">
      <formula>0.0000005</formula>
    </cfRule>
    <cfRule type="cellIs" dxfId="285" priority="546" operator="lessThan">
      <formula>0</formula>
    </cfRule>
    <cfRule type="expression" dxfId="284" priority="547">
      <formula>"&lt;0.000001"</formula>
    </cfRule>
  </conditionalFormatting>
  <conditionalFormatting sqref="BF43:BF44">
    <cfRule type="cellIs" dxfId="283" priority="542" operator="lessThan">
      <formula>0.0000005</formula>
    </cfRule>
    <cfRule type="cellIs" dxfId="282" priority="543" operator="lessThan">
      <formula>0</formula>
    </cfRule>
    <cfRule type="expression" dxfId="281" priority="544">
      <formula>"&lt;0.000001"</formula>
    </cfRule>
  </conditionalFormatting>
  <conditionalFormatting sqref="BG43:BG44">
    <cfRule type="cellIs" dxfId="280" priority="539" operator="lessThan">
      <formula>0.0000005</formula>
    </cfRule>
    <cfRule type="cellIs" dxfId="279" priority="540" operator="lessThan">
      <formula>0</formula>
    </cfRule>
    <cfRule type="expression" dxfId="278" priority="541">
      <formula>"&lt;0.000001"</formula>
    </cfRule>
  </conditionalFormatting>
  <conditionalFormatting sqref="BH43:BH44">
    <cfRule type="cellIs" dxfId="277" priority="536" operator="lessThan">
      <formula>0.0000005</formula>
    </cfRule>
    <cfRule type="cellIs" dxfId="276" priority="537" operator="lessThan">
      <formula>0</formula>
    </cfRule>
    <cfRule type="expression" dxfId="275" priority="538">
      <formula>"&lt;0.000001"</formula>
    </cfRule>
  </conditionalFormatting>
  <conditionalFormatting sqref="BI43:BI44">
    <cfRule type="cellIs" dxfId="274" priority="533" operator="lessThan">
      <formula>0.0000005</formula>
    </cfRule>
    <cfRule type="cellIs" dxfId="273" priority="534" operator="lessThan">
      <formula>0</formula>
    </cfRule>
    <cfRule type="expression" dxfId="272" priority="535">
      <formula>"&lt;0.000001"</formula>
    </cfRule>
  </conditionalFormatting>
  <conditionalFormatting sqref="BJ43:BJ44">
    <cfRule type="cellIs" dxfId="271" priority="530" operator="lessThan">
      <formula>0.0000005</formula>
    </cfRule>
    <cfRule type="cellIs" dxfId="270" priority="531" operator="lessThan">
      <formula>0</formula>
    </cfRule>
    <cfRule type="expression" dxfId="269" priority="532">
      <formula>"&lt;0.000001"</formula>
    </cfRule>
  </conditionalFormatting>
  <conditionalFormatting sqref="BK43:BK44">
    <cfRule type="cellIs" dxfId="268" priority="527" operator="lessThan">
      <formula>0.0000005</formula>
    </cfRule>
    <cfRule type="cellIs" dxfId="267" priority="528" operator="lessThan">
      <formula>0</formula>
    </cfRule>
    <cfRule type="expression" dxfId="266" priority="529">
      <formula>"&lt;0.000001"</formula>
    </cfRule>
  </conditionalFormatting>
  <conditionalFormatting sqref="BL43:BL44">
    <cfRule type="cellIs" dxfId="265" priority="524" operator="lessThan">
      <formula>0.0000005</formula>
    </cfRule>
    <cfRule type="cellIs" dxfId="264" priority="525" operator="lessThan">
      <formula>0</formula>
    </cfRule>
    <cfRule type="expression" dxfId="263" priority="526">
      <formula>"&lt;0.000001"</formula>
    </cfRule>
  </conditionalFormatting>
  <conditionalFormatting sqref="BM43:BM44">
    <cfRule type="cellIs" dxfId="262" priority="521" operator="lessThan">
      <formula>0.0000005</formula>
    </cfRule>
    <cfRule type="cellIs" dxfId="261" priority="522" operator="lessThan">
      <formula>0</formula>
    </cfRule>
    <cfRule type="expression" dxfId="260" priority="523">
      <formula>"&lt;0.000001"</formula>
    </cfRule>
  </conditionalFormatting>
  <conditionalFormatting sqref="BT45:BT51 F46:L51">
    <cfRule type="cellIs" dxfId="259" priority="520" operator="lessThan">
      <formula>0.001</formula>
    </cfRule>
  </conditionalFormatting>
  <conditionalFormatting sqref="BT45:BT51">
    <cfRule type="cellIs" dxfId="258" priority="519" operator="lessThan">
      <formula>0.001</formula>
    </cfRule>
  </conditionalFormatting>
  <conditionalFormatting sqref="F45:U51">
    <cfRule type="cellIs" dxfId="257" priority="518" operator="lessThan">
      <formula>0.001</formula>
    </cfRule>
  </conditionalFormatting>
  <conditionalFormatting sqref="F45:X51">
    <cfRule type="cellIs" dxfId="256" priority="515" operator="lessThan">
      <formula>0.0000005</formula>
    </cfRule>
    <cfRule type="cellIs" dxfId="255" priority="516" operator="lessThan">
      <formula>0</formula>
    </cfRule>
    <cfRule type="expression" dxfId="254" priority="517">
      <formula>"&lt;0.000001"</formula>
    </cfRule>
  </conditionalFormatting>
  <conditionalFormatting sqref="BW45:BW51">
    <cfRule type="cellIs" dxfId="253" priority="514" operator="lessThan">
      <formula>0.005</formula>
    </cfRule>
  </conditionalFormatting>
  <conditionalFormatting sqref="Y45:Y51">
    <cfRule type="cellIs" dxfId="252" priority="511" operator="lessThan">
      <formula>0.0000005</formula>
    </cfRule>
    <cfRule type="cellIs" dxfId="251" priority="512" operator="lessThan">
      <formula>0</formula>
    </cfRule>
    <cfRule type="expression" dxfId="250" priority="513">
      <formula>"&lt;0.000001"</formula>
    </cfRule>
  </conditionalFormatting>
  <conditionalFormatting sqref="Z45:Z51">
    <cfRule type="cellIs" dxfId="249" priority="508" operator="lessThan">
      <formula>0.0000005</formula>
    </cfRule>
    <cfRule type="cellIs" dxfId="248" priority="509" operator="lessThan">
      <formula>0</formula>
    </cfRule>
    <cfRule type="expression" dxfId="247" priority="510">
      <formula>"&lt;0.000001"</formula>
    </cfRule>
  </conditionalFormatting>
  <conditionalFormatting sqref="AA45:AA51">
    <cfRule type="cellIs" dxfId="246" priority="505" operator="lessThan">
      <formula>0.0000005</formula>
    </cfRule>
    <cfRule type="cellIs" dxfId="245" priority="506" operator="lessThan">
      <formula>0</formula>
    </cfRule>
    <cfRule type="expression" dxfId="244" priority="507">
      <formula>"&lt;0.000001"</formula>
    </cfRule>
  </conditionalFormatting>
  <conditionalFormatting sqref="AB45:AB51">
    <cfRule type="cellIs" dxfId="243" priority="502" operator="lessThan">
      <formula>0.0000005</formula>
    </cfRule>
    <cfRule type="cellIs" dxfId="242" priority="503" operator="lessThan">
      <formula>0</formula>
    </cfRule>
    <cfRule type="expression" dxfId="241" priority="504">
      <formula>"&lt;0.000001"</formula>
    </cfRule>
  </conditionalFormatting>
  <conditionalFormatting sqref="AC45:AC51">
    <cfRule type="cellIs" dxfId="240" priority="499" operator="lessThan">
      <formula>0.0000005</formula>
    </cfRule>
    <cfRule type="cellIs" dxfId="239" priority="500" operator="lessThan">
      <formula>0</formula>
    </cfRule>
    <cfRule type="expression" dxfId="238" priority="501">
      <formula>"&lt;0.000001"</formula>
    </cfRule>
  </conditionalFormatting>
  <conditionalFormatting sqref="AD45:AD51">
    <cfRule type="cellIs" dxfId="237" priority="496" operator="lessThan">
      <formula>0.0000005</formula>
    </cfRule>
    <cfRule type="cellIs" dxfId="236" priority="497" operator="lessThan">
      <formula>0</formula>
    </cfRule>
    <cfRule type="expression" dxfId="235" priority="498">
      <formula>"&lt;0.000001"</formula>
    </cfRule>
  </conditionalFormatting>
  <conditionalFormatting sqref="AE45:AE51">
    <cfRule type="cellIs" dxfId="234" priority="493" operator="lessThan">
      <formula>0.0000005</formula>
    </cfRule>
    <cfRule type="cellIs" dxfId="233" priority="494" operator="lessThan">
      <formula>0</formula>
    </cfRule>
    <cfRule type="expression" dxfId="232" priority="495">
      <formula>"&lt;0.000001"</formula>
    </cfRule>
  </conditionalFormatting>
  <conditionalFormatting sqref="AF45:AF51">
    <cfRule type="cellIs" dxfId="231" priority="490" operator="lessThan">
      <formula>0.0000005</formula>
    </cfRule>
    <cfRule type="cellIs" dxfId="230" priority="491" operator="lessThan">
      <formula>0</formula>
    </cfRule>
    <cfRule type="expression" dxfId="229" priority="492">
      <formula>"&lt;0.000001"</formula>
    </cfRule>
  </conditionalFormatting>
  <conditionalFormatting sqref="AG45:AG51">
    <cfRule type="cellIs" dxfId="228" priority="487" operator="lessThan">
      <formula>0.0000005</formula>
    </cfRule>
    <cfRule type="cellIs" dxfId="227" priority="488" operator="lessThan">
      <formula>0</formula>
    </cfRule>
    <cfRule type="expression" dxfId="226" priority="489">
      <formula>"&lt;0.000001"</formula>
    </cfRule>
  </conditionalFormatting>
  <conditionalFormatting sqref="AH45:AH51">
    <cfRule type="cellIs" dxfId="225" priority="484" operator="lessThan">
      <formula>0.0000005</formula>
    </cfRule>
    <cfRule type="cellIs" dxfId="224" priority="485" operator="lessThan">
      <formula>0</formula>
    </cfRule>
    <cfRule type="expression" dxfId="223" priority="486">
      <formula>"&lt;0.000001"</formula>
    </cfRule>
  </conditionalFormatting>
  <conditionalFormatting sqref="AI45:AI51">
    <cfRule type="cellIs" dxfId="222" priority="481" operator="lessThan">
      <formula>0.0000005</formula>
    </cfRule>
    <cfRule type="cellIs" dxfId="221" priority="482" operator="lessThan">
      <formula>0</formula>
    </cfRule>
    <cfRule type="expression" dxfId="220" priority="483">
      <formula>"&lt;0.000001"</formula>
    </cfRule>
  </conditionalFormatting>
  <conditionalFormatting sqref="AJ45:AJ51">
    <cfRule type="cellIs" dxfId="219" priority="478" operator="lessThan">
      <formula>0.0000005</formula>
    </cfRule>
    <cfRule type="cellIs" dxfId="218" priority="479" operator="lessThan">
      <formula>0</formula>
    </cfRule>
    <cfRule type="expression" dxfId="217" priority="480">
      <formula>"&lt;0.000001"</formula>
    </cfRule>
  </conditionalFormatting>
  <conditionalFormatting sqref="AK45:AK51">
    <cfRule type="cellIs" dxfId="216" priority="475" operator="lessThan">
      <formula>0.0000005</formula>
    </cfRule>
    <cfRule type="cellIs" dxfId="215" priority="476" operator="lessThan">
      <formula>0</formula>
    </cfRule>
    <cfRule type="expression" dxfId="214" priority="477">
      <formula>"&lt;0.000001"</formula>
    </cfRule>
  </conditionalFormatting>
  <conditionalFormatting sqref="AL45:AL51">
    <cfRule type="cellIs" dxfId="213" priority="472" operator="lessThan">
      <formula>0.0000005</formula>
    </cfRule>
    <cfRule type="cellIs" dxfId="212" priority="473" operator="lessThan">
      <formula>0</formula>
    </cfRule>
    <cfRule type="expression" dxfId="211" priority="474">
      <formula>"&lt;0.000001"</formula>
    </cfRule>
  </conditionalFormatting>
  <conditionalFormatting sqref="AM45:AM51">
    <cfRule type="cellIs" dxfId="210" priority="469" operator="lessThan">
      <formula>0.0000005</formula>
    </cfRule>
    <cfRule type="cellIs" dxfId="209" priority="470" operator="lessThan">
      <formula>0</formula>
    </cfRule>
    <cfRule type="expression" dxfId="208" priority="471">
      <formula>"&lt;0.000001"</formula>
    </cfRule>
  </conditionalFormatting>
  <conditionalFormatting sqref="AN45:AN51">
    <cfRule type="cellIs" dxfId="207" priority="466" operator="lessThan">
      <formula>0.0000005</formula>
    </cfRule>
    <cfRule type="cellIs" dxfId="206" priority="467" operator="lessThan">
      <formula>0</formula>
    </cfRule>
    <cfRule type="expression" dxfId="205" priority="468">
      <formula>"&lt;0.000001"</formula>
    </cfRule>
  </conditionalFormatting>
  <conditionalFormatting sqref="AO45:AO51">
    <cfRule type="cellIs" dxfId="204" priority="463" operator="lessThan">
      <formula>0.0000005</formula>
    </cfRule>
    <cfRule type="cellIs" dxfId="203" priority="464" operator="lessThan">
      <formula>0</formula>
    </cfRule>
    <cfRule type="expression" dxfId="202" priority="465">
      <formula>"&lt;0.000001"</formula>
    </cfRule>
  </conditionalFormatting>
  <conditionalFormatting sqref="AP45:AP51">
    <cfRule type="cellIs" dxfId="201" priority="460" operator="lessThan">
      <formula>0.0000005</formula>
    </cfRule>
    <cfRule type="cellIs" dxfId="200" priority="461" operator="lessThan">
      <formula>0</formula>
    </cfRule>
    <cfRule type="expression" dxfId="199" priority="462">
      <formula>"&lt;0.000001"</formula>
    </cfRule>
  </conditionalFormatting>
  <conditionalFormatting sqref="AQ45:AQ51">
    <cfRule type="cellIs" dxfId="198" priority="457" operator="lessThan">
      <formula>0.0000005</formula>
    </cfRule>
    <cfRule type="cellIs" dxfId="197" priority="458" operator="lessThan">
      <formula>0</formula>
    </cfRule>
    <cfRule type="expression" dxfId="196" priority="459">
      <formula>"&lt;0.000001"</formula>
    </cfRule>
  </conditionalFormatting>
  <conditionalFormatting sqref="AR45:AR51">
    <cfRule type="cellIs" dxfId="195" priority="454" operator="lessThan">
      <formula>0.0000005</formula>
    </cfRule>
    <cfRule type="cellIs" dxfId="194" priority="455" operator="lessThan">
      <formula>0</formula>
    </cfRule>
    <cfRule type="expression" dxfId="193" priority="456">
      <formula>"&lt;0.000001"</formula>
    </cfRule>
  </conditionalFormatting>
  <conditionalFormatting sqref="AS45:AS51">
    <cfRule type="cellIs" dxfId="192" priority="451" operator="lessThan">
      <formula>0.0000005</formula>
    </cfRule>
    <cfRule type="cellIs" dxfId="191" priority="452" operator="lessThan">
      <formula>0</formula>
    </cfRule>
    <cfRule type="expression" dxfId="190" priority="453">
      <formula>"&lt;0.000001"</formula>
    </cfRule>
  </conditionalFormatting>
  <conditionalFormatting sqref="AT45:AT51">
    <cfRule type="cellIs" dxfId="189" priority="448" operator="lessThan">
      <formula>0.0000005</formula>
    </cfRule>
    <cfRule type="cellIs" dxfId="188" priority="449" operator="lessThan">
      <formula>0</formula>
    </cfRule>
    <cfRule type="expression" dxfId="187" priority="450">
      <formula>"&lt;0.000001"</formula>
    </cfRule>
  </conditionalFormatting>
  <conditionalFormatting sqref="AU45:AU51">
    <cfRule type="cellIs" dxfId="186" priority="445" operator="lessThan">
      <formula>0.0000005</formula>
    </cfRule>
    <cfRule type="cellIs" dxfId="185" priority="446" operator="lessThan">
      <formula>0</formula>
    </cfRule>
    <cfRule type="expression" dxfId="184" priority="447">
      <formula>"&lt;0.000001"</formula>
    </cfRule>
  </conditionalFormatting>
  <conditionalFormatting sqref="AV45:AV51">
    <cfRule type="cellIs" dxfId="183" priority="442" operator="lessThan">
      <formula>0.0000005</formula>
    </cfRule>
    <cfRule type="cellIs" dxfId="182" priority="443" operator="lessThan">
      <formula>0</formula>
    </cfRule>
    <cfRule type="expression" dxfId="181" priority="444">
      <formula>"&lt;0.000001"</formula>
    </cfRule>
  </conditionalFormatting>
  <conditionalFormatting sqref="AW45:AW51">
    <cfRule type="cellIs" dxfId="180" priority="439" operator="lessThan">
      <formula>0.0000005</formula>
    </cfRule>
    <cfRule type="cellIs" dxfId="179" priority="440" operator="lessThan">
      <formula>0</formula>
    </cfRule>
    <cfRule type="expression" dxfId="178" priority="441">
      <formula>"&lt;0.000001"</formula>
    </cfRule>
  </conditionalFormatting>
  <conditionalFormatting sqref="AX45:AX51">
    <cfRule type="cellIs" dxfId="177" priority="436" operator="lessThan">
      <formula>0.0000005</formula>
    </cfRule>
    <cfRule type="cellIs" dxfId="176" priority="437" operator="lessThan">
      <formula>0</formula>
    </cfRule>
    <cfRule type="expression" dxfId="175" priority="438">
      <formula>"&lt;0.000001"</formula>
    </cfRule>
  </conditionalFormatting>
  <conditionalFormatting sqref="AY45:AY51">
    <cfRule type="cellIs" dxfId="174" priority="433" operator="lessThan">
      <formula>0.0000005</formula>
    </cfRule>
    <cfRule type="cellIs" dxfId="173" priority="434" operator="lessThan">
      <formula>0</formula>
    </cfRule>
    <cfRule type="expression" dxfId="172" priority="435">
      <formula>"&lt;0.000001"</formula>
    </cfRule>
  </conditionalFormatting>
  <conditionalFormatting sqref="AZ45:AZ51">
    <cfRule type="cellIs" dxfId="171" priority="430" operator="lessThan">
      <formula>0.0000005</formula>
    </cfRule>
    <cfRule type="cellIs" dxfId="170" priority="431" operator="lessThan">
      <formula>0</formula>
    </cfRule>
    <cfRule type="expression" dxfId="169" priority="432">
      <formula>"&lt;0.000001"</formula>
    </cfRule>
  </conditionalFormatting>
  <conditionalFormatting sqref="BA45:BA51">
    <cfRule type="cellIs" dxfId="168" priority="427" operator="lessThan">
      <formula>0.0000005</formula>
    </cfRule>
    <cfRule type="cellIs" dxfId="167" priority="428" operator="lessThan">
      <formula>0</formula>
    </cfRule>
    <cfRule type="expression" dxfId="166" priority="429">
      <formula>"&lt;0.000001"</formula>
    </cfRule>
  </conditionalFormatting>
  <conditionalFormatting sqref="BB45:BB51">
    <cfRule type="cellIs" dxfId="165" priority="424" operator="lessThan">
      <formula>0.0000005</formula>
    </cfRule>
    <cfRule type="cellIs" dxfId="164" priority="425" operator="lessThan">
      <formula>0</formula>
    </cfRule>
    <cfRule type="expression" dxfId="163" priority="426">
      <formula>"&lt;0.000001"</formula>
    </cfRule>
  </conditionalFormatting>
  <conditionalFormatting sqref="BC45:BC51">
    <cfRule type="cellIs" dxfId="162" priority="421" operator="lessThan">
      <formula>0.0000005</formula>
    </cfRule>
    <cfRule type="cellIs" dxfId="161" priority="422" operator="lessThan">
      <formula>0</formula>
    </cfRule>
    <cfRule type="expression" dxfId="160" priority="423">
      <formula>"&lt;0.000001"</formula>
    </cfRule>
  </conditionalFormatting>
  <conditionalFormatting sqref="BD45:BD51">
    <cfRule type="cellIs" dxfId="159" priority="418" operator="lessThan">
      <formula>0.0000005</formula>
    </cfRule>
    <cfRule type="cellIs" dxfId="158" priority="419" operator="lessThan">
      <formula>0</formula>
    </cfRule>
    <cfRule type="expression" dxfId="157" priority="420">
      <formula>"&lt;0.000001"</formula>
    </cfRule>
  </conditionalFormatting>
  <conditionalFormatting sqref="BE45:BE51">
    <cfRule type="cellIs" dxfId="156" priority="415" operator="lessThan">
      <formula>0.0000005</formula>
    </cfRule>
    <cfRule type="cellIs" dxfId="155" priority="416" operator="lessThan">
      <formula>0</formula>
    </cfRule>
    <cfRule type="expression" dxfId="154" priority="417">
      <formula>"&lt;0.000001"</formula>
    </cfRule>
  </conditionalFormatting>
  <conditionalFormatting sqref="BF45:BF51">
    <cfRule type="cellIs" dxfId="153" priority="412" operator="lessThan">
      <formula>0.0000005</formula>
    </cfRule>
    <cfRule type="cellIs" dxfId="152" priority="413" operator="lessThan">
      <formula>0</formula>
    </cfRule>
    <cfRule type="expression" dxfId="151" priority="414">
      <formula>"&lt;0.000001"</formula>
    </cfRule>
  </conditionalFormatting>
  <conditionalFormatting sqref="BG45:BG51">
    <cfRule type="cellIs" dxfId="150" priority="409" operator="lessThan">
      <formula>0.0000005</formula>
    </cfRule>
    <cfRule type="cellIs" dxfId="149" priority="410" operator="lessThan">
      <formula>0</formula>
    </cfRule>
    <cfRule type="expression" dxfId="148" priority="411">
      <formula>"&lt;0.000001"</formula>
    </cfRule>
  </conditionalFormatting>
  <conditionalFormatting sqref="BH45:BH51">
    <cfRule type="cellIs" dxfId="147" priority="406" operator="lessThan">
      <formula>0.0000005</formula>
    </cfRule>
    <cfRule type="cellIs" dxfId="146" priority="407" operator="lessThan">
      <formula>0</formula>
    </cfRule>
    <cfRule type="expression" dxfId="145" priority="408">
      <formula>"&lt;0.000001"</formula>
    </cfRule>
  </conditionalFormatting>
  <conditionalFormatting sqref="BI45:BI51">
    <cfRule type="cellIs" dxfId="144" priority="403" operator="lessThan">
      <formula>0.0000005</formula>
    </cfRule>
    <cfRule type="cellIs" dxfId="143" priority="404" operator="lessThan">
      <formula>0</formula>
    </cfRule>
    <cfRule type="expression" dxfId="142" priority="405">
      <formula>"&lt;0.000001"</formula>
    </cfRule>
  </conditionalFormatting>
  <conditionalFormatting sqref="BJ45:BJ51">
    <cfRule type="cellIs" dxfId="141" priority="400" operator="lessThan">
      <formula>0.0000005</formula>
    </cfRule>
    <cfRule type="cellIs" dxfId="140" priority="401" operator="lessThan">
      <formula>0</formula>
    </cfRule>
    <cfRule type="expression" dxfId="139" priority="402">
      <formula>"&lt;0.000001"</formula>
    </cfRule>
  </conditionalFormatting>
  <conditionalFormatting sqref="BK45:BK51">
    <cfRule type="cellIs" dxfId="138" priority="397" operator="lessThan">
      <formula>0.0000005</formula>
    </cfRule>
    <cfRule type="cellIs" dxfId="137" priority="398" operator="lessThan">
      <formula>0</formula>
    </cfRule>
    <cfRule type="expression" dxfId="136" priority="399">
      <formula>"&lt;0.000001"</formula>
    </cfRule>
  </conditionalFormatting>
  <conditionalFormatting sqref="BL45:BL51">
    <cfRule type="cellIs" dxfId="135" priority="394" operator="lessThan">
      <formula>0.0000005</formula>
    </cfRule>
    <cfRule type="cellIs" dxfId="134" priority="395" operator="lessThan">
      <formula>0</formula>
    </cfRule>
    <cfRule type="expression" dxfId="133" priority="396">
      <formula>"&lt;0.000001"</formula>
    </cfRule>
  </conditionalFormatting>
  <conditionalFormatting sqref="BM45:BM51">
    <cfRule type="cellIs" dxfId="132" priority="391" operator="lessThan">
      <formula>0.0000005</formula>
    </cfRule>
    <cfRule type="cellIs" dxfId="131" priority="392" operator="lessThan">
      <formula>0</formula>
    </cfRule>
    <cfRule type="expression" dxfId="130" priority="393">
      <formula>"&lt;0.000001"</formula>
    </cfRule>
  </conditionalFormatting>
  <conditionalFormatting sqref="BT52:BT54 F53:L54">
    <cfRule type="cellIs" dxfId="129" priority="390" operator="lessThan">
      <formula>0.001</formula>
    </cfRule>
  </conditionalFormatting>
  <conditionalFormatting sqref="BT52:BT54">
    <cfRule type="cellIs" dxfId="128" priority="389" operator="lessThan">
      <formula>0.001</formula>
    </cfRule>
  </conditionalFormatting>
  <conditionalFormatting sqref="F52:U54">
    <cfRule type="cellIs" dxfId="127" priority="388" operator="lessThan">
      <formula>0.001</formula>
    </cfRule>
  </conditionalFormatting>
  <conditionalFormatting sqref="F52:X54">
    <cfRule type="cellIs" dxfId="126" priority="385" operator="lessThan">
      <formula>0.0000005</formula>
    </cfRule>
    <cfRule type="cellIs" dxfId="125" priority="386" operator="lessThan">
      <formula>0</formula>
    </cfRule>
    <cfRule type="expression" dxfId="124" priority="387">
      <formula>"&lt;0.000001"</formula>
    </cfRule>
  </conditionalFormatting>
  <conditionalFormatting sqref="BW52:BW54">
    <cfRule type="cellIs" dxfId="123" priority="384" operator="lessThan">
      <formula>0.005</formula>
    </cfRule>
  </conditionalFormatting>
  <conditionalFormatting sqref="Y52:Y54">
    <cfRule type="cellIs" dxfId="122" priority="381" operator="lessThan">
      <formula>0.0000005</formula>
    </cfRule>
    <cfRule type="cellIs" dxfId="121" priority="382" operator="lessThan">
      <formula>0</formula>
    </cfRule>
    <cfRule type="expression" dxfId="120" priority="383">
      <formula>"&lt;0.000001"</formula>
    </cfRule>
  </conditionalFormatting>
  <conditionalFormatting sqref="Z52:Z54">
    <cfRule type="cellIs" dxfId="119" priority="378" operator="lessThan">
      <formula>0.0000005</formula>
    </cfRule>
    <cfRule type="cellIs" dxfId="118" priority="379" operator="lessThan">
      <formula>0</formula>
    </cfRule>
    <cfRule type="expression" dxfId="117" priority="380">
      <formula>"&lt;0.000001"</formula>
    </cfRule>
  </conditionalFormatting>
  <conditionalFormatting sqref="AA52:AA54">
    <cfRule type="cellIs" dxfId="116" priority="375" operator="lessThan">
      <formula>0.0000005</formula>
    </cfRule>
    <cfRule type="cellIs" dxfId="115" priority="376" operator="lessThan">
      <formula>0</formula>
    </cfRule>
    <cfRule type="expression" dxfId="114" priority="377">
      <formula>"&lt;0.000001"</formula>
    </cfRule>
  </conditionalFormatting>
  <conditionalFormatting sqref="AB52:AB54">
    <cfRule type="cellIs" dxfId="113" priority="372" operator="lessThan">
      <formula>0.0000005</formula>
    </cfRule>
    <cfRule type="cellIs" dxfId="112" priority="373" operator="lessThan">
      <formula>0</formula>
    </cfRule>
    <cfRule type="expression" dxfId="111" priority="374">
      <formula>"&lt;0.000001"</formula>
    </cfRule>
  </conditionalFormatting>
  <conditionalFormatting sqref="AC52:AC54">
    <cfRule type="cellIs" dxfId="110" priority="369" operator="lessThan">
      <formula>0.0000005</formula>
    </cfRule>
    <cfRule type="cellIs" dxfId="109" priority="370" operator="lessThan">
      <formula>0</formula>
    </cfRule>
    <cfRule type="expression" dxfId="108" priority="371">
      <formula>"&lt;0.000001"</formula>
    </cfRule>
  </conditionalFormatting>
  <conditionalFormatting sqref="AD52:AD54">
    <cfRule type="cellIs" dxfId="107" priority="366" operator="lessThan">
      <formula>0.0000005</formula>
    </cfRule>
    <cfRule type="cellIs" dxfId="106" priority="367" operator="lessThan">
      <formula>0</formula>
    </cfRule>
    <cfRule type="expression" dxfId="105" priority="368">
      <formula>"&lt;0.000001"</formula>
    </cfRule>
  </conditionalFormatting>
  <conditionalFormatting sqref="AE52:AE54">
    <cfRule type="cellIs" dxfId="104" priority="363" operator="lessThan">
      <formula>0.0000005</formula>
    </cfRule>
    <cfRule type="cellIs" dxfId="103" priority="364" operator="lessThan">
      <formula>0</formula>
    </cfRule>
    <cfRule type="expression" dxfId="102" priority="365">
      <formula>"&lt;0.000001"</formula>
    </cfRule>
  </conditionalFormatting>
  <conditionalFormatting sqref="AF52:AF54">
    <cfRule type="cellIs" dxfId="101" priority="360" operator="lessThan">
      <formula>0.0000005</formula>
    </cfRule>
    <cfRule type="cellIs" dxfId="100" priority="361" operator="lessThan">
      <formula>0</formula>
    </cfRule>
    <cfRule type="expression" dxfId="99" priority="362">
      <formula>"&lt;0.000001"</formula>
    </cfRule>
  </conditionalFormatting>
  <conditionalFormatting sqref="AG52:AG54">
    <cfRule type="cellIs" dxfId="98" priority="357" operator="lessThan">
      <formula>0.0000005</formula>
    </cfRule>
    <cfRule type="cellIs" dxfId="97" priority="358" operator="lessThan">
      <formula>0</formula>
    </cfRule>
    <cfRule type="expression" dxfId="96" priority="359">
      <formula>"&lt;0.000001"</formula>
    </cfRule>
  </conditionalFormatting>
  <conditionalFormatting sqref="AH52:AH54">
    <cfRule type="cellIs" dxfId="95" priority="354" operator="lessThan">
      <formula>0.0000005</formula>
    </cfRule>
    <cfRule type="cellIs" dxfId="94" priority="355" operator="lessThan">
      <formula>0</formula>
    </cfRule>
    <cfRule type="expression" dxfId="93" priority="356">
      <formula>"&lt;0.000001"</formula>
    </cfRule>
  </conditionalFormatting>
  <conditionalFormatting sqref="AI52:AI54">
    <cfRule type="cellIs" dxfId="92" priority="351" operator="lessThan">
      <formula>0.0000005</formula>
    </cfRule>
    <cfRule type="cellIs" dxfId="91" priority="352" operator="lessThan">
      <formula>0</formula>
    </cfRule>
    <cfRule type="expression" dxfId="90" priority="353">
      <formula>"&lt;0.000001"</formula>
    </cfRule>
  </conditionalFormatting>
  <conditionalFormatting sqref="AJ52:AJ54">
    <cfRule type="cellIs" dxfId="89" priority="348" operator="lessThan">
      <formula>0.0000005</formula>
    </cfRule>
    <cfRule type="cellIs" dxfId="88" priority="349" operator="lessThan">
      <formula>0</formula>
    </cfRule>
    <cfRule type="expression" dxfId="87" priority="350">
      <formula>"&lt;0.000001"</formula>
    </cfRule>
  </conditionalFormatting>
  <conditionalFormatting sqref="AK52:AK54">
    <cfRule type="cellIs" dxfId="86" priority="345" operator="lessThan">
      <formula>0.0000005</formula>
    </cfRule>
    <cfRule type="cellIs" dxfId="85" priority="346" operator="lessThan">
      <formula>0</formula>
    </cfRule>
    <cfRule type="expression" dxfId="84" priority="347">
      <formula>"&lt;0.000001"</formula>
    </cfRule>
  </conditionalFormatting>
  <conditionalFormatting sqref="AL52:AL54">
    <cfRule type="cellIs" dxfId="83" priority="342" operator="lessThan">
      <formula>0.0000005</formula>
    </cfRule>
    <cfRule type="cellIs" dxfId="82" priority="343" operator="lessThan">
      <formula>0</formula>
    </cfRule>
    <cfRule type="expression" dxfId="81" priority="344">
      <formula>"&lt;0.000001"</formula>
    </cfRule>
  </conditionalFormatting>
  <conditionalFormatting sqref="AM52:AM54">
    <cfRule type="cellIs" dxfId="80" priority="339" operator="lessThan">
      <formula>0.0000005</formula>
    </cfRule>
    <cfRule type="cellIs" dxfId="79" priority="340" operator="lessThan">
      <formula>0</formula>
    </cfRule>
    <cfRule type="expression" dxfId="78" priority="341">
      <formula>"&lt;0.000001"</formula>
    </cfRule>
  </conditionalFormatting>
  <conditionalFormatting sqref="AN52:AN54">
    <cfRule type="cellIs" dxfId="77" priority="336" operator="lessThan">
      <formula>0.0000005</formula>
    </cfRule>
    <cfRule type="cellIs" dxfId="76" priority="337" operator="lessThan">
      <formula>0</formula>
    </cfRule>
    <cfRule type="expression" dxfId="75" priority="338">
      <formula>"&lt;0.000001"</formula>
    </cfRule>
  </conditionalFormatting>
  <conditionalFormatting sqref="AO52:AO54">
    <cfRule type="cellIs" dxfId="74" priority="333" operator="lessThan">
      <formula>0.0000005</formula>
    </cfRule>
    <cfRule type="cellIs" dxfId="73" priority="334" operator="lessThan">
      <formula>0</formula>
    </cfRule>
    <cfRule type="expression" dxfId="72" priority="335">
      <formula>"&lt;0.000001"</formula>
    </cfRule>
  </conditionalFormatting>
  <conditionalFormatting sqref="AP52:AP54">
    <cfRule type="cellIs" dxfId="71" priority="330" operator="lessThan">
      <formula>0.0000005</formula>
    </cfRule>
    <cfRule type="cellIs" dxfId="70" priority="331" operator="lessThan">
      <formula>0</formula>
    </cfRule>
    <cfRule type="expression" dxfId="69" priority="332">
      <formula>"&lt;0.000001"</formula>
    </cfRule>
  </conditionalFormatting>
  <conditionalFormatting sqref="AQ52:AQ54">
    <cfRule type="cellIs" dxfId="68" priority="327" operator="lessThan">
      <formula>0.0000005</formula>
    </cfRule>
    <cfRule type="cellIs" dxfId="67" priority="328" operator="lessThan">
      <formula>0</formula>
    </cfRule>
    <cfRule type="expression" dxfId="66" priority="329">
      <formula>"&lt;0.000001"</formula>
    </cfRule>
  </conditionalFormatting>
  <conditionalFormatting sqref="AR52:AR54">
    <cfRule type="cellIs" dxfId="65" priority="324" operator="lessThan">
      <formula>0.0000005</formula>
    </cfRule>
    <cfRule type="cellIs" dxfId="64" priority="325" operator="lessThan">
      <formula>0</formula>
    </cfRule>
    <cfRule type="expression" dxfId="63" priority="326">
      <formula>"&lt;0.000001"</formula>
    </cfRule>
  </conditionalFormatting>
  <conditionalFormatting sqref="AS52:AS54">
    <cfRule type="cellIs" dxfId="62" priority="321" operator="lessThan">
      <formula>0.0000005</formula>
    </cfRule>
    <cfRule type="cellIs" dxfId="61" priority="322" operator="lessThan">
      <formula>0</formula>
    </cfRule>
    <cfRule type="expression" dxfId="60" priority="323">
      <formula>"&lt;0.000001"</formula>
    </cfRule>
  </conditionalFormatting>
  <conditionalFormatting sqref="AT52:AT54">
    <cfRule type="cellIs" dxfId="59" priority="318" operator="lessThan">
      <formula>0.0000005</formula>
    </cfRule>
    <cfRule type="cellIs" dxfId="58" priority="319" operator="lessThan">
      <formula>0</formula>
    </cfRule>
    <cfRule type="expression" dxfId="57" priority="320">
      <formula>"&lt;0.000001"</formula>
    </cfRule>
  </conditionalFormatting>
  <conditionalFormatting sqref="AU52:AU54">
    <cfRule type="cellIs" dxfId="56" priority="315" operator="lessThan">
      <formula>0.0000005</formula>
    </cfRule>
    <cfRule type="cellIs" dxfId="55" priority="316" operator="lessThan">
      <formula>0</formula>
    </cfRule>
    <cfRule type="expression" dxfId="54" priority="317">
      <formula>"&lt;0.000001"</formula>
    </cfRule>
  </conditionalFormatting>
  <conditionalFormatting sqref="AV52:AV54">
    <cfRule type="cellIs" dxfId="53" priority="312" operator="lessThan">
      <formula>0.0000005</formula>
    </cfRule>
    <cfRule type="cellIs" dxfId="52" priority="313" operator="lessThan">
      <formula>0</formula>
    </cfRule>
    <cfRule type="expression" dxfId="51" priority="314">
      <formula>"&lt;0.000001"</formula>
    </cfRule>
  </conditionalFormatting>
  <conditionalFormatting sqref="AW52:AW54">
    <cfRule type="cellIs" dxfId="50" priority="309" operator="lessThan">
      <formula>0.0000005</formula>
    </cfRule>
    <cfRule type="cellIs" dxfId="49" priority="310" operator="lessThan">
      <formula>0</formula>
    </cfRule>
    <cfRule type="expression" dxfId="48" priority="311">
      <formula>"&lt;0.000001"</formula>
    </cfRule>
  </conditionalFormatting>
  <conditionalFormatting sqref="AX52:AX54">
    <cfRule type="cellIs" dxfId="47" priority="306" operator="lessThan">
      <formula>0.0000005</formula>
    </cfRule>
    <cfRule type="cellIs" dxfId="46" priority="307" operator="lessThan">
      <formula>0</formula>
    </cfRule>
    <cfRule type="expression" dxfId="45" priority="308">
      <formula>"&lt;0.000001"</formula>
    </cfRule>
  </conditionalFormatting>
  <conditionalFormatting sqref="AY52:AY54">
    <cfRule type="cellIs" dxfId="44" priority="303" operator="lessThan">
      <formula>0.0000005</formula>
    </cfRule>
    <cfRule type="cellIs" dxfId="43" priority="304" operator="lessThan">
      <formula>0</formula>
    </cfRule>
    <cfRule type="expression" dxfId="42" priority="305">
      <formula>"&lt;0.000001"</formula>
    </cfRule>
  </conditionalFormatting>
  <conditionalFormatting sqref="AZ52:AZ54">
    <cfRule type="cellIs" dxfId="41" priority="300" operator="lessThan">
      <formula>0.0000005</formula>
    </cfRule>
    <cfRule type="cellIs" dxfId="40" priority="301" operator="lessThan">
      <formula>0</formula>
    </cfRule>
    <cfRule type="expression" dxfId="39" priority="302">
      <formula>"&lt;0.000001"</formula>
    </cfRule>
  </conditionalFormatting>
  <conditionalFormatting sqref="BA52:BA54">
    <cfRule type="cellIs" dxfId="38" priority="297" operator="lessThan">
      <formula>0.0000005</formula>
    </cfRule>
    <cfRule type="cellIs" dxfId="37" priority="298" operator="lessThan">
      <formula>0</formula>
    </cfRule>
    <cfRule type="expression" dxfId="36" priority="299">
      <formula>"&lt;0.000001"</formula>
    </cfRule>
  </conditionalFormatting>
  <conditionalFormatting sqref="BB52:BB54">
    <cfRule type="cellIs" dxfId="35" priority="294" operator="lessThan">
      <formula>0.0000005</formula>
    </cfRule>
    <cfRule type="cellIs" dxfId="34" priority="295" operator="lessThan">
      <formula>0</formula>
    </cfRule>
    <cfRule type="expression" dxfId="33" priority="296">
      <formula>"&lt;0.000001"</formula>
    </cfRule>
  </conditionalFormatting>
  <conditionalFormatting sqref="BC52:BC54">
    <cfRule type="cellIs" dxfId="32" priority="291" operator="lessThan">
      <formula>0.0000005</formula>
    </cfRule>
    <cfRule type="cellIs" dxfId="31" priority="292" operator="lessThan">
      <formula>0</formula>
    </cfRule>
    <cfRule type="expression" dxfId="30" priority="293">
      <formula>"&lt;0.000001"</formula>
    </cfRule>
  </conditionalFormatting>
  <conditionalFormatting sqref="BD52:BD54">
    <cfRule type="cellIs" dxfId="29" priority="288" operator="lessThan">
      <formula>0.0000005</formula>
    </cfRule>
    <cfRule type="cellIs" dxfId="28" priority="289" operator="lessThan">
      <formula>0</formula>
    </cfRule>
    <cfRule type="expression" dxfId="27" priority="290">
      <formula>"&lt;0.000001"</formula>
    </cfRule>
  </conditionalFormatting>
  <conditionalFormatting sqref="BE52:BE54">
    <cfRule type="cellIs" dxfId="26" priority="285" operator="lessThan">
      <formula>0.0000005</formula>
    </cfRule>
    <cfRule type="cellIs" dxfId="25" priority="286" operator="lessThan">
      <formula>0</formula>
    </cfRule>
    <cfRule type="expression" dxfId="24" priority="287">
      <formula>"&lt;0.000001"</formula>
    </cfRule>
  </conditionalFormatting>
  <conditionalFormatting sqref="BF52:BF54">
    <cfRule type="cellIs" dxfId="23" priority="282" operator="lessThan">
      <formula>0.0000005</formula>
    </cfRule>
    <cfRule type="cellIs" dxfId="22" priority="283" operator="lessThan">
      <formula>0</formula>
    </cfRule>
    <cfRule type="expression" dxfId="21" priority="284">
      <formula>"&lt;0.000001"</formula>
    </cfRule>
  </conditionalFormatting>
  <conditionalFormatting sqref="BG52:BG54">
    <cfRule type="cellIs" dxfId="20" priority="279" operator="lessThan">
      <formula>0.0000005</formula>
    </cfRule>
    <cfRule type="cellIs" dxfId="19" priority="280" operator="lessThan">
      <formula>0</formula>
    </cfRule>
    <cfRule type="expression" dxfId="18" priority="281">
      <formula>"&lt;0.000001"</formula>
    </cfRule>
  </conditionalFormatting>
  <conditionalFormatting sqref="BH52:BH54">
    <cfRule type="cellIs" dxfId="17" priority="276" operator="lessThan">
      <formula>0.0000005</formula>
    </cfRule>
    <cfRule type="cellIs" dxfId="16" priority="277" operator="lessThan">
      <formula>0</formula>
    </cfRule>
    <cfRule type="expression" dxfId="15" priority="278">
      <formula>"&lt;0.000001"</formula>
    </cfRule>
  </conditionalFormatting>
  <conditionalFormatting sqref="BI52:BI54">
    <cfRule type="cellIs" dxfId="14" priority="273" operator="lessThan">
      <formula>0.0000005</formula>
    </cfRule>
    <cfRule type="cellIs" dxfId="13" priority="274" operator="lessThan">
      <formula>0</formula>
    </cfRule>
    <cfRule type="expression" dxfId="12" priority="275">
      <formula>"&lt;0.000001"</formula>
    </cfRule>
  </conditionalFormatting>
  <conditionalFormatting sqref="BJ52:BJ54">
    <cfRule type="cellIs" dxfId="11" priority="270" operator="lessThan">
      <formula>0.0000005</formula>
    </cfRule>
    <cfRule type="cellIs" dxfId="10" priority="271" operator="lessThan">
      <formula>0</formula>
    </cfRule>
    <cfRule type="expression" dxfId="9" priority="272">
      <formula>"&lt;0.000001"</formula>
    </cfRule>
  </conditionalFormatting>
  <conditionalFormatting sqref="BK52:BK54">
    <cfRule type="cellIs" dxfId="8" priority="267" operator="lessThan">
      <formula>0.0000005</formula>
    </cfRule>
    <cfRule type="cellIs" dxfId="7" priority="268" operator="lessThan">
      <formula>0</formula>
    </cfRule>
    <cfRule type="expression" dxfId="6" priority="269">
      <formula>"&lt;0.000001"</formula>
    </cfRule>
  </conditionalFormatting>
  <conditionalFormatting sqref="BL52:BL54">
    <cfRule type="cellIs" dxfId="5" priority="264" operator="lessThan">
      <formula>0.0000005</formula>
    </cfRule>
    <cfRule type="cellIs" dxfId="4" priority="265" operator="lessThan">
      <formula>0</formula>
    </cfRule>
    <cfRule type="expression" dxfId="3" priority="266">
      <formula>"&lt;0.000001"</formula>
    </cfRule>
  </conditionalFormatting>
  <conditionalFormatting sqref="BM52:BM54">
    <cfRule type="cellIs" dxfId="2" priority="261" operator="lessThan">
      <formula>0.0000005</formula>
    </cfRule>
    <cfRule type="cellIs" dxfId="1" priority="262" operator="lessThan">
      <formula>0</formula>
    </cfRule>
    <cfRule type="expression" dxfId="0" priority="263">
      <formula>"&lt;0.000001"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samsungeng</dc:creator>
  <cp:lastModifiedBy>samsungeng</cp:lastModifiedBy>
  <dcterms:created xsi:type="dcterms:W3CDTF">2020-07-06T23:21:15Z</dcterms:created>
  <dcterms:modified xsi:type="dcterms:W3CDTF">2020-07-06T23:46:16Z</dcterms:modified>
</cp:coreProperties>
</file>