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E7" i="1" l="1"/>
  <c r="DD7" i="1"/>
  <c r="DC7" i="1"/>
  <c r="DB7" i="1"/>
  <c r="DA7" i="1"/>
  <c r="CZ7" i="1"/>
  <c r="CY7" i="1"/>
  <c r="CX7" i="1"/>
  <c r="CU7" i="1"/>
  <c r="CT7" i="1"/>
  <c r="CS7" i="1"/>
  <c r="CR7" i="1"/>
  <c r="CQ7" i="1"/>
  <c r="CP7" i="1"/>
  <c r="CO7" i="1"/>
  <c r="CN7" i="1"/>
  <c r="CM7" i="1"/>
  <c r="CI7" i="1"/>
  <c r="CH7" i="1"/>
  <c r="CG7" i="1"/>
  <c r="CE7" i="1"/>
  <c r="CD7" i="1"/>
  <c r="CA7" i="1"/>
  <c r="BZ7" i="1"/>
  <c r="BV7" i="1"/>
  <c r="BU7" i="1"/>
  <c r="BT7" i="1"/>
  <c r="BS7" i="1"/>
  <c r="BR7" i="1"/>
  <c r="BQ7" i="1"/>
  <c r="BN10" i="1"/>
  <c r="BN11" i="1"/>
  <c r="BN12" i="1"/>
  <c r="BN13" i="1" s="1"/>
  <c r="BN14" i="1"/>
</calcChain>
</file>

<file path=xl/sharedStrings.xml><?xml version="1.0" encoding="utf-8"?>
<sst xmlns="http://schemas.openxmlformats.org/spreadsheetml/2006/main" count="124" uniqueCount="99">
  <si>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</si>
  <si>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</si>
  <si>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</si>
  <si>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</si>
  <si>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</si>
  <si>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</si>
  <si>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</si>
  <si>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</si>
  <si>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</si>
  <si>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</si>
  <si>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</si>
  <si>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</si>
  <si>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</si>
  <si>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</si>
  <si>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</si>
  <si>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</si>
  <si>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</si>
  <si>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</si>
  <si>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</si>
  <si>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</si>
  <si>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</si>
  <si>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</si>
  <si>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</si>
  <si>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</si>
  <si>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</si>
  <si>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</si>
  <si>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</si>
  <si>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</si>
  <si>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</si>
  <si>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</si>
  <si>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</si>
  <si>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</si>
  <si>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</si>
  <si>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</si>
  <si>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</si>
  <si>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</si>
  <si>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</si>
  <si>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</si>
  <si>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</si>
  <si>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</si>
  <si>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</si>
  <si>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</si>
  <si>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</si>
  <si>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</si>
  <si>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</si>
  <si>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</si>
  <si>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</si>
  <si>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</si>
  <si>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</si>
  <si>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</si>
  <si>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</si>
  <si>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</si>
  <si>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</si>
  <si>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</si>
  <si>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</si>
  <si>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</si>
  <si>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</si>
  <si>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</si>
  <si>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</si>
  <si>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</si>
  <si>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</si>
  <si>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</si>
  <si>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</si>
  <si>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</si>
  <si>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</si>
  <si>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</si>
  <si>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</si>
  <si>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</si>
  <si>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</si>
  <si>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</si>
  <si>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</si>
  <si>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</si>
  <si>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</si>
  <si>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</si>
  <si>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</si>
  <si>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</si>
  <si>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</si>
  <si>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</si>
  <si>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</si>
  <si>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</si>
  <si>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</si>
  <si>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-</t>
  </si>
  <si>
    <r>
      <t>STD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/h</t>
    </r>
  </si>
  <si>
    <t>MMscfd</t>
  </si>
  <si>
    <t>Stream Description</t>
  </si>
  <si>
    <t>MEG Regen System</t>
  </si>
  <si>
    <t>Rich MEG Upstream of PCV</t>
  </si>
  <si>
    <t>Rich MEG Degasser Inlet</t>
  </si>
  <si>
    <t>Rich MEG Degasser Gas Outlet</t>
  </si>
  <si>
    <t>Rich MEG Degasser Condensate Outlet</t>
  </si>
  <si>
    <t>Rich MEG Degasser Rich MEG Outlet</t>
  </si>
  <si>
    <t>1801</t>
    <phoneticPr fontId="3" type="noConversion"/>
  </si>
  <si>
    <t>1802</t>
  </si>
  <si>
    <t>1803</t>
  </si>
  <si>
    <t>1804</t>
  </si>
  <si>
    <t>1805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</si>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</sst>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9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"/>
      <family val="2"/>
    </font>
    <font>
      <sz val="8"/>
      <name val="맑은 고딕"/>
      <family val="2"/>
      <charset val="129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vertical="center" wrapText="1"/>
    </xf>
    <xf numFmtId="2" fontId="5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0" fontId="0" fillId="0" borderId="9" xfId="0" applyBorder="1" applyAlignment="1"/>
    <xf numFmtId="0" fontId="1" fillId="0" borderId="9" xfId="1" applyBorder="1" applyAlignment="1">
      <alignment vertical="center" wrapText="1"/>
    </xf>
    <xf numFmtId="2" fontId="1" fillId="0" borderId="8" xfId="1" applyNumberForma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10" xfId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4" fillId="0" borderId="11" xfId="1" applyFont="1" applyBorder="1" applyAlignment="1">
      <alignment vertical="center"/>
    </xf>
    <xf numFmtId="0" fontId="0" fillId="0" borderId="11" xfId="0" applyBorder="1" applyAlignment="1"/>
    <xf numFmtId="0" fontId="6" fillId="0" borderId="12" xfId="0" applyFont="1" applyBorder="1" applyAlignment="1"/>
    <xf numFmtId="0" fontId="6" fillId="0" borderId="13" xfId="0" applyFont="1" applyBorder="1" applyAlignment="1"/>
    <xf numFmtId="2" fontId="1" fillId="0" borderId="13" xfId="1" applyNumberForma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14" xfId="1" applyBorder="1" applyAlignment="1">
      <alignment vertical="center" wrapText="1"/>
    </xf>
    <xf numFmtId="0" fontId="5" fillId="0" borderId="6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49" fontId="2" fillId="0" borderId="15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176" fontId="6" fillId="0" borderId="8" xfId="1" applyNumberFormat="1" applyFont="1" applyBorder="1" applyAlignment="1">
      <alignment horizontal="center" vertical="center"/>
    </xf>
    <xf numFmtId="177" fontId="2" fillId="0" borderId="8" xfId="1" applyNumberFormat="1" applyFont="1" applyBorder="1" applyAlignment="1">
      <alignment horizontal="center" vertical="center"/>
    </xf>
    <xf numFmtId="178" fontId="2" fillId="0" borderId="8" xfId="1" applyNumberFormat="1" applyFont="1" applyBorder="1" applyAlignment="1">
      <alignment horizontal="center" vertical="center"/>
    </xf>
    <xf numFmtId="179" fontId="6" fillId="0" borderId="8" xfId="1" applyNumberFormat="1" applyFont="1" applyBorder="1" applyAlignment="1">
      <alignment horizontal="center" vertical="center"/>
    </xf>
    <xf numFmtId="1" fontId="6" fillId="0" borderId="8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180" fontId="6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81" fontId="6" fillId="0" borderId="8" xfId="1" applyNumberFormat="1" applyFont="1" applyBorder="1" applyAlignment="1">
      <alignment horizontal="center" vertical="center"/>
    </xf>
    <xf numFmtId="179" fontId="6" fillId="0" borderId="16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15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top" wrapText="1"/>
    </xf>
  </cellXfs>
  <cellStyles count="2">
    <cellStyle name="Normal 2 2" xfId="1"/>
    <cellStyle name="표준" xfId="0" builtinId="0"/>
  </cellStyles>
  <dxfs count="136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4"/>
  <sheetViews>
    <sheetView tabSelected="1" workbookViewId="0">
      <selection sqref="A1:D1"/>
    </sheetView>
  </sheetViews>
  <sheetFormatPr defaultRowHeight="16.5" x14ac:dyDescent="0.3"/>
  <sheetData>
    <row r="1" spans="1:109" ht="23.25" thickBot="1" x14ac:dyDescent="0.25">
      <c r="A1" s="12" t="s">
        <v>96</v>
      </c>
      <c r="B1" s="13"/>
      <c r="C1" s="14" t="s">
        <v>97</v>
      </c>
      <c r="D1" s="14" t="s">
        <v>98</v>
      </c>
      <c r="E1" s="1" t="s">
        <v>0</v>
      </c>
      <c r="F1" s="2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5"/>
      <c r="BN1" s="6" t="s">
        <v>60</v>
      </c>
      <c r="BO1" s="7"/>
      <c r="BP1" s="8" t="s">
        <v>61</v>
      </c>
      <c r="BQ1" s="9" t="s">
        <v>62</v>
      </c>
      <c r="BR1" s="9" t="s">
        <v>63</v>
      </c>
      <c r="BS1" s="9" t="s">
        <v>64</v>
      </c>
      <c r="BT1" s="9" t="s">
        <v>65</v>
      </c>
      <c r="BU1" s="9" t="s">
        <v>66</v>
      </c>
      <c r="BV1" s="9" t="s">
        <v>67</v>
      </c>
      <c r="BW1" s="9" t="s">
        <v>68</v>
      </c>
      <c r="BX1" s="9"/>
      <c r="BY1" s="10" t="s">
        <v>69</v>
      </c>
      <c r="BZ1" s="9" t="s">
        <v>64</v>
      </c>
      <c r="CA1" s="9" t="s">
        <v>65</v>
      </c>
      <c r="CB1" s="9" t="s">
        <v>70</v>
      </c>
      <c r="CC1" s="9" t="s">
        <v>70</v>
      </c>
      <c r="CD1" s="9" t="s">
        <v>66</v>
      </c>
      <c r="CE1" s="9" t="s">
        <v>71</v>
      </c>
      <c r="CF1" s="9" t="s">
        <v>72</v>
      </c>
      <c r="CG1" s="9" t="s">
        <v>73</v>
      </c>
      <c r="CH1" s="9" t="s">
        <v>74</v>
      </c>
      <c r="CI1" s="9" t="s">
        <v>75</v>
      </c>
      <c r="CJ1" s="9" t="s">
        <v>76</v>
      </c>
      <c r="CK1" s="9"/>
      <c r="CL1" s="10" t="s">
        <v>77</v>
      </c>
      <c r="CM1" s="9" t="s">
        <v>64</v>
      </c>
      <c r="CN1" s="9" t="s">
        <v>65</v>
      </c>
      <c r="CO1" s="9" t="s">
        <v>78</v>
      </c>
      <c r="CP1" s="9" t="s">
        <v>66</v>
      </c>
      <c r="CQ1" s="9" t="s">
        <v>71</v>
      </c>
      <c r="CR1" s="9" t="s">
        <v>73</v>
      </c>
      <c r="CS1" s="9" t="s">
        <v>74</v>
      </c>
      <c r="CT1" s="9" t="s">
        <v>75</v>
      </c>
      <c r="CU1" s="9" t="s">
        <v>79</v>
      </c>
      <c r="CV1" s="9"/>
      <c r="CW1" s="10" t="s">
        <v>80</v>
      </c>
      <c r="CX1" s="9" t="s">
        <v>64</v>
      </c>
      <c r="CY1" s="9" t="s">
        <v>65</v>
      </c>
      <c r="CZ1" s="9" t="s">
        <v>78</v>
      </c>
      <c r="DA1" s="9" t="s">
        <v>71</v>
      </c>
      <c r="DB1" s="9" t="s">
        <v>74</v>
      </c>
      <c r="DC1" s="9" t="s">
        <v>75</v>
      </c>
      <c r="DD1" s="9" t="s">
        <v>73</v>
      </c>
      <c r="DE1" s="11" t="s">
        <v>79</v>
      </c>
    </row>
    <row r="2" spans="1:109" ht="17.25" thickBot="1" x14ac:dyDescent="0.35">
      <c r="A2" s="12"/>
      <c r="B2" s="13"/>
      <c r="C2" s="14"/>
      <c r="D2" s="14"/>
      <c r="E2" s="15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8"/>
      <c r="BN2" s="19"/>
      <c r="BO2" s="20"/>
      <c r="BP2" s="21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3"/>
    </row>
    <row r="3" spans="1:109" ht="17.25" thickBot="1" x14ac:dyDescent="0.35">
      <c r="A3" s="12"/>
      <c r="B3" s="13"/>
      <c r="C3" s="14"/>
      <c r="D3" s="14"/>
      <c r="E3" s="15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8"/>
      <c r="BN3" s="19"/>
      <c r="BO3" s="20"/>
      <c r="BP3" s="21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3"/>
    </row>
    <row r="4" spans="1:109" ht="17.25" thickBot="1" x14ac:dyDescent="0.35">
      <c r="A4" s="12"/>
      <c r="B4" s="13"/>
      <c r="C4" s="14"/>
      <c r="D4" s="14"/>
      <c r="E4" s="15"/>
      <c r="F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8"/>
      <c r="BN4" s="19"/>
      <c r="BO4" s="20"/>
      <c r="BP4" s="21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3"/>
    </row>
    <row r="5" spans="1:109" ht="17.25" thickBot="1" x14ac:dyDescent="0.35">
      <c r="A5" s="12"/>
      <c r="B5" s="13"/>
      <c r="C5" s="14"/>
      <c r="D5" s="14"/>
      <c r="E5" s="15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8"/>
      <c r="BN5" s="19"/>
      <c r="BO5" s="20"/>
      <c r="BP5" s="21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3"/>
    </row>
    <row r="6" spans="1:109" ht="17.25" thickBot="1" x14ac:dyDescent="0.35">
      <c r="A6" s="12"/>
      <c r="B6" s="13"/>
      <c r="C6" s="14"/>
      <c r="D6" s="14"/>
      <c r="E6" s="15"/>
      <c r="F6" s="1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8"/>
      <c r="BN6" s="19"/>
      <c r="BO6" s="20"/>
      <c r="BP6" s="21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3"/>
    </row>
    <row r="7" spans="1:109" ht="17.25" thickBot="1" x14ac:dyDescent="0.35">
      <c r="A7" s="12"/>
      <c r="B7" s="13"/>
      <c r="C7" s="14"/>
      <c r="D7" s="14"/>
      <c r="E7" s="15"/>
      <c r="F7" s="16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8"/>
      <c r="BN7" s="19"/>
      <c r="BO7" s="20"/>
      <c r="BP7" s="21"/>
      <c r="BQ7" s="24" t="str">
        <f>Temperature</f>
        <v>°C</v>
      </c>
      <c r="BR7" s="24" t="str">
        <f>Pressure</f>
        <v>kPa (abs)</v>
      </c>
      <c r="BS7" s="24" t="str">
        <f>MolFlow</f>
        <v>kmol/h</v>
      </c>
      <c r="BT7" s="24" t="str">
        <f>MassFlow</f>
        <v>kg/h</v>
      </c>
      <c r="BU7" s="24" t="str">
        <f>MolW</f>
        <v>kg/kmol</v>
      </c>
      <c r="BV7" s="24" t="str">
        <f>MassEnthalpy</f>
        <v>kJ/kg</v>
      </c>
      <c r="BW7" s="24" t="s">
        <v>81</v>
      </c>
      <c r="BX7" s="24"/>
      <c r="BY7" s="22"/>
      <c r="BZ7" s="24" t="str">
        <f>MolFlow</f>
        <v>kmol/h</v>
      </c>
      <c r="CA7" s="24" t="str">
        <f>MassFlow</f>
        <v>kg/h</v>
      </c>
      <c r="CB7" s="24" t="s">
        <v>82</v>
      </c>
      <c r="CC7" s="24" t="s">
        <v>83</v>
      </c>
      <c r="CD7" s="24" t="str">
        <f>MolFlow</f>
        <v>kmol/h</v>
      </c>
      <c r="CE7" s="24" t="str">
        <f>Density</f>
        <v xml:space="preserve">kg/m3 </v>
      </c>
      <c r="CF7" s="24" t="s">
        <v>81</v>
      </c>
      <c r="CG7" s="24" t="str">
        <f>MassCp</f>
        <v>kJ/kg.°C</v>
      </c>
      <c r="CH7" s="24" t="str">
        <f>Viscosity</f>
        <v>mPa.s (cP)</v>
      </c>
      <c r="CI7" s="24" t="str">
        <f>ThermalCond</f>
        <v>W/m.K</v>
      </c>
      <c r="CJ7" s="24" t="s">
        <v>81</v>
      </c>
      <c r="CK7" s="24"/>
      <c r="CL7" s="22"/>
      <c r="CM7" s="24" t="str">
        <f>MolFlow</f>
        <v>kmol/h</v>
      </c>
      <c r="CN7" s="24" t="str">
        <f>MassFlow</f>
        <v>kg/h</v>
      </c>
      <c r="CO7" s="24" t="str">
        <f>ActFlow</f>
        <v>m3/h</v>
      </c>
      <c r="CP7" s="24" t="str">
        <f>MolW</f>
        <v>kg/kmol</v>
      </c>
      <c r="CQ7" s="24" t="str">
        <f>Density</f>
        <v xml:space="preserve">kg/m3 </v>
      </c>
      <c r="CR7" s="24" t="str">
        <f>MassCp</f>
        <v>kJ/kg.°C</v>
      </c>
      <c r="CS7" s="24" t="str">
        <f>Viscosity</f>
        <v>mPa.s (cP)</v>
      </c>
      <c r="CT7" s="24" t="str">
        <f>ThermalCond</f>
        <v>W/m.K</v>
      </c>
      <c r="CU7" s="24" t="str">
        <f>SurfTension</f>
        <v>dyne/cm</v>
      </c>
      <c r="CV7" s="24"/>
      <c r="CW7" s="22"/>
      <c r="CX7" s="24" t="str">
        <f>MolFlow</f>
        <v>kmol/h</v>
      </c>
      <c r="CY7" s="24" t="str">
        <f>MassFlow</f>
        <v>kg/h</v>
      </c>
      <c r="CZ7" s="24" t="str">
        <f>ActFlow</f>
        <v>m3/h</v>
      </c>
      <c r="DA7" s="24" t="str">
        <f>Density</f>
        <v xml:space="preserve">kg/m3 </v>
      </c>
      <c r="DB7" s="24" t="str">
        <f>Viscosity</f>
        <v>mPa.s (cP)</v>
      </c>
      <c r="DC7" s="24" t="str">
        <f>ThermalCond</f>
        <v>W/m.K</v>
      </c>
      <c r="DD7" s="24" t="str">
        <f>MassCp</f>
        <v>kJ/kg.°C</v>
      </c>
      <c r="DE7" s="25" t="str">
        <f>SurfTension</f>
        <v>dyne/cm</v>
      </c>
    </row>
    <row r="8" spans="1:109" ht="17.25" thickBot="1" x14ac:dyDescent="0.35">
      <c r="A8" s="12"/>
      <c r="B8" s="13"/>
      <c r="C8" s="14"/>
      <c r="D8" s="14"/>
      <c r="E8" s="15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8"/>
      <c r="BN8" s="19"/>
      <c r="BO8" s="20"/>
      <c r="BP8" s="21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3"/>
    </row>
    <row r="9" spans="1:109" ht="17.25" thickBot="1" x14ac:dyDescent="0.35">
      <c r="A9" s="12"/>
      <c r="B9" s="26"/>
      <c r="C9" s="14"/>
      <c r="D9" s="14"/>
      <c r="E9" s="27"/>
      <c r="F9" s="28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18"/>
      <c r="BN9" s="19"/>
      <c r="BO9" s="20"/>
      <c r="BP9" s="30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2"/>
    </row>
    <row r="10" spans="1:109" ht="36.75" thickBot="1" x14ac:dyDescent="0.35">
      <c r="A10" s="35" t="s">
        <v>91</v>
      </c>
      <c r="B10" s="33"/>
      <c r="C10" s="49" t="s">
        <v>85</v>
      </c>
      <c r="D10" s="48" t="s">
        <v>86</v>
      </c>
      <c r="E10" s="34"/>
      <c r="F10" s="36">
        <v>0.87727042301926417</v>
      </c>
      <c r="G10" s="37">
        <v>7.9090240013665759E-7</v>
      </c>
      <c r="H10" s="37">
        <v>2.7957320181523957E-4</v>
      </c>
      <c r="I10" s="37">
        <v>1.8344585888053537E-4</v>
      </c>
      <c r="J10" s="37">
        <v>1.3059323327263573E-6</v>
      </c>
      <c r="K10" s="37">
        <v>4.1615670175490226E-8</v>
      </c>
      <c r="L10" s="37">
        <v>2.5707890753124229E-9</v>
      </c>
      <c r="M10" s="37">
        <v>2.0215014671033705E-11</v>
      </c>
      <c r="N10" s="37">
        <v>3.9377242740997629E-11</v>
      </c>
      <c r="O10" s="37">
        <v>3.7846255892232011E-13</v>
      </c>
      <c r="P10" s="37">
        <v>2.7615989259581879E-13</v>
      </c>
      <c r="Q10" s="37">
        <v>3.9229860036506568E-15</v>
      </c>
      <c r="R10" s="37">
        <v>2.3559399871663063E-12</v>
      </c>
      <c r="S10" s="37">
        <v>5.8561350412373821E-14</v>
      </c>
      <c r="T10" s="37">
        <v>2.8625750473910082E-16</v>
      </c>
      <c r="U10" s="37">
        <v>1.0870197642786862E-16</v>
      </c>
      <c r="V10" s="37">
        <v>1.3853216246430026E-16</v>
      </c>
      <c r="W10" s="37">
        <v>1.7377845633376112E-16</v>
      </c>
      <c r="X10" s="37">
        <v>2.808885718246769E-17</v>
      </c>
      <c r="Y10" s="37">
        <v>5.9982047994627187E-19</v>
      </c>
      <c r="Z10" s="37">
        <v>1.2667142170248804E-21</v>
      </c>
      <c r="AA10" s="37">
        <v>1.3760970677110355E-23</v>
      </c>
      <c r="AB10" s="37">
        <v>4.992458031111607E-26</v>
      </c>
      <c r="AC10" s="37">
        <v>3.2565251773271237E-28</v>
      </c>
      <c r="AD10" s="37">
        <v>2.368620745761403E-30</v>
      </c>
      <c r="AE10" s="37">
        <v>8.7501464230889062E-33</v>
      </c>
      <c r="AF10" s="37">
        <v>1.9627898976287663E-35</v>
      </c>
      <c r="AG10" s="37">
        <v>3.6780353324945093E-38</v>
      </c>
      <c r="AH10" s="37">
        <v>4.8435733694716785E-41</v>
      </c>
      <c r="AI10" s="37">
        <v>2.6230376932617381E-43</v>
      </c>
      <c r="AJ10" s="37">
        <v>3.0182652405078778E-16</v>
      </c>
      <c r="AK10" s="37">
        <v>1.9546157742264149E-18</v>
      </c>
      <c r="AL10" s="37">
        <v>8.8012214174539106E-21</v>
      </c>
      <c r="AM10" s="37">
        <v>4.1095869979992235E-22</v>
      </c>
      <c r="AN10" s="37">
        <v>1.2789338497986751E-23</v>
      </c>
      <c r="AO10" s="37">
        <v>2.0856215339594124E-27</v>
      </c>
      <c r="AP10" s="37">
        <v>1.4457408113874482E-30</v>
      </c>
      <c r="AQ10" s="37">
        <v>3.4014088026671409E-34</v>
      </c>
      <c r="AR10" s="37">
        <v>1.4233340007224167E-40</v>
      </c>
      <c r="AS10" s="37">
        <v>1.7938614719790603E-49</v>
      </c>
      <c r="AT10" s="37">
        <v>6.3389817878651171E-62</v>
      </c>
      <c r="AU10" s="37">
        <v>3.3098232567474203E-6</v>
      </c>
      <c r="AV10" s="37">
        <v>3.5947311899627826E-7</v>
      </c>
      <c r="AW10" s="37">
        <v>2.4137484359701237E-7</v>
      </c>
      <c r="AX10" s="37">
        <v>2.5680965881291416E-5</v>
      </c>
      <c r="AY10" s="37">
        <v>9.5097307973302649E-7</v>
      </c>
      <c r="AZ10" s="37">
        <v>9.8175557885687772E-9</v>
      </c>
      <c r="BA10" s="37">
        <v>1.7922470107074754E-9</v>
      </c>
      <c r="BB10" s="37">
        <v>5.5023567319410269E-8</v>
      </c>
      <c r="BC10" s="37">
        <v>1.7276787487182319E-7</v>
      </c>
      <c r="BD10" s="37">
        <v>6.5204805081434177E-9</v>
      </c>
      <c r="BE10" s="37">
        <v>2.9730332110432948E-29</v>
      </c>
      <c r="BF10" s="37">
        <v>0.12223361601063595</v>
      </c>
      <c r="BG10" s="37">
        <v>1.2293640021485578E-8</v>
      </c>
      <c r="BH10" s="37">
        <v>0</v>
      </c>
      <c r="BI10" s="37">
        <v>4.8444398452121766E-20</v>
      </c>
      <c r="BJ10" s="37">
        <v>7.4734617019554744E-23</v>
      </c>
      <c r="BK10" s="37">
        <v>4.3210118003658115E-26</v>
      </c>
      <c r="BL10" s="37">
        <v>7.5464285787285148E-29</v>
      </c>
      <c r="BM10" s="37"/>
      <c r="BN10" s="38">
        <f ca="1">SUM(OFFSET(INDIRECT(ADDRESS(7,COLUMN())),1,0):OFFSET(INDIRECT(ADDRESS(ROW()-2,COLUMN())),1,0))</f>
        <v>0</v>
      </c>
      <c r="BO10" s="39"/>
      <c r="BP10" s="39"/>
      <c r="BQ10" s="40">
        <v>60.140665345412401</v>
      </c>
      <c r="BR10" s="40">
        <v>150</v>
      </c>
      <c r="BS10" s="41">
        <v>269.03614660601397</v>
      </c>
      <c r="BT10" s="41">
        <v>6298.6420639520848</v>
      </c>
      <c r="BU10" s="40">
        <v>23.411880312038658</v>
      </c>
      <c r="BV10" s="40">
        <v>-12949.49113622336</v>
      </c>
      <c r="BW10" s="42">
        <v>1.8425511983943821E-6</v>
      </c>
      <c r="BX10" s="43"/>
      <c r="BY10" s="44"/>
      <c r="BZ10" s="41">
        <v>4.9571287434031764E-4</v>
      </c>
      <c r="CA10" s="41">
        <v>1.24284234233616E-2</v>
      </c>
      <c r="CB10" s="41">
        <v>1.1720851331715684E-2</v>
      </c>
      <c r="CC10" s="41">
        <v>9.9340093043233268E-6</v>
      </c>
      <c r="CD10" s="40">
        <v>25.071818923204358</v>
      </c>
      <c r="CE10" s="40">
        <v>1.3626790473651131</v>
      </c>
      <c r="CF10" s="45">
        <v>1.2865798412268201</v>
      </c>
      <c r="CG10" s="45">
        <v>1.516496963931566</v>
      </c>
      <c r="CH10" s="45">
        <v>1.2994740584490589E-2</v>
      </c>
      <c r="CI10" s="45">
        <v>2.917096495882297E-2</v>
      </c>
      <c r="CJ10" s="45">
        <v>0.99594105989421022</v>
      </c>
      <c r="CK10" s="44"/>
      <c r="CL10" s="44"/>
      <c r="CM10" s="41"/>
      <c r="CN10" s="41"/>
      <c r="CO10" s="42"/>
      <c r="CP10" s="40"/>
      <c r="CQ10" s="40"/>
      <c r="CR10" s="45"/>
      <c r="CS10" s="45"/>
      <c r="CT10" s="45"/>
      <c r="CU10" s="40"/>
      <c r="CV10" s="44"/>
      <c r="CW10" s="44"/>
      <c r="CX10" s="41">
        <v>269.03565089313958</v>
      </c>
      <c r="CY10" s="41">
        <v>6298.6296355286595</v>
      </c>
      <c r="CZ10" s="42">
        <v>6.1772933733990252</v>
      </c>
      <c r="DA10" s="40">
        <v>1019.6423020237536</v>
      </c>
      <c r="DB10" s="45">
        <v>0.85648636066719463</v>
      </c>
      <c r="DC10" s="45">
        <v>0.59164133323690915</v>
      </c>
      <c r="DD10" s="45">
        <v>3.7903459747435893</v>
      </c>
      <c r="DE10" s="46">
        <v>58.396281898991077</v>
      </c>
    </row>
    <row r="11" spans="1:109" ht="36.75" thickBot="1" x14ac:dyDescent="0.35">
      <c r="A11" s="35" t="s">
        <v>92</v>
      </c>
      <c r="B11" s="33"/>
      <c r="C11" s="49" t="s">
        <v>85</v>
      </c>
      <c r="D11" s="48" t="s">
        <v>87</v>
      </c>
      <c r="E11" s="34"/>
      <c r="F11" s="36">
        <v>0.87727042301926417</v>
      </c>
      <c r="G11" s="37">
        <v>7.9090240013665759E-7</v>
      </c>
      <c r="H11" s="37">
        <v>2.7957320181523957E-4</v>
      </c>
      <c r="I11" s="37">
        <v>1.8344585888053537E-4</v>
      </c>
      <c r="J11" s="37">
        <v>1.3059323327263573E-6</v>
      </c>
      <c r="K11" s="37">
        <v>4.1615670175490226E-8</v>
      </c>
      <c r="L11" s="37">
        <v>2.5707890753124229E-9</v>
      </c>
      <c r="M11" s="37">
        <v>2.0215014671033705E-11</v>
      </c>
      <c r="N11" s="37">
        <v>3.9377242740997629E-11</v>
      </c>
      <c r="O11" s="37">
        <v>3.7846255892232011E-13</v>
      </c>
      <c r="P11" s="37">
        <v>2.7615989259581879E-13</v>
      </c>
      <c r="Q11" s="37">
        <v>3.9229860036506568E-15</v>
      </c>
      <c r="R11" s="37">
        <v>2.3559399871663063E-12</v>
      </c>
      <c r="S11" s="37">
        <v>5.8561350412373821E-14</v>
      </c>
      <c r="T11" s="37">
        <v>2.8625750473910082E-16</v>
      </c>
      <c r="U11" s="37">
        <v>1.0870197642786862E-16</v>
      </c>
      <c r="V11" s="37">
        <v>1.3853216246430026E-16</v>
      </c>
      <c r="W11" s="37">
        <v>1.7377845633376112E-16</v>
      </c>
      <c r="X11" s="37">
        <v>2.808885718246769E-17</v>
      </c>
      <c r="Y11" s="37">
        <v>5.9982047994627187E-19</v>
      </c>
      <c r="Z11" s="37">
        <v>1.2667142170248804E-21</v>
      </c>
      <c r="AA11" s="37">
        <v>1.3760970677110355E-23</v>
      </c>
      <c r="AB11" s="37">
        <v>4.992458031111607E-26</v>
      </c>
      <c r="AC11" s="37">
        <v>3.2565251773271237E-28</v>
      </c>
      <c r="AD11" s="37">
        <v>2.368620745761403E-30</v>
      </c>
      <c r="AE11" s="37">
        <v>8.7501464230889062E-33</v>
      </c>
      <c r="AF11" s="37">
        <v>1.9627898976287663E-35</v>
      </c>
      <c r="AG11" s="37">
        <v>3.6780353324945093E-38</v>
      </c>
      <c r="AH11" s="37">
        <v>4.8435733694716785E-41</v>
      </c>
      <c r="AI11" s="37">
        <v>2.6230376932617381E-43</v>
      </c>
      <c r="AJ11" s="37">
        <v>3.0182652405078778E-16</v>
      </c>
      <c r="AK11" s="37">
        <v>1.9546157742264149E-18</v>
      </c>
      <c r="AL11" s="37">
        <v>8.8012214174539106E-21</v>
      </c>
      <c r="AM11" s="37">
        <v>4.1095869979992235E-22</v>
      </c>
      <c r="AN11" s="37">
        <v>1.2789338497986751E-23</v>
      </c>
      <c r="AO11" s="37">
        <v>2.0856215339594124E-27</v>
      </c>
      <c r="AP11" s="37">
        <v>1.4457408113874482E-30</v>
      </c>
      <c r="AQ11" s="37">
        <v>3.4014088026671409E-34</v>
      </c>
      <c r="AR11" s="37">
        <v>1.4233340007224167E-40</v>
      </c>
      <c r="AS11" s="37">
        <v>1.7938614719790603E-49</v>
      </c>
      <c r="AT11" s="37">
        <v>6.3389817878651171E-62</v>
      </c>
      <c r="AU11" s="37">
        <v>3.3098232567474203E-6</v>
      </c>
      <c r="AV11" s="37">
        <v>3.5947311899627826E-7</v>
      </c>
      <c r="AW11" s="37">
        <v>2.4137484359701237E-7</v>
      </c>
      <c r="AX11" s="37">
        <v>2.5680965881291416E-5</v>
      </c>
      <c r="AY11" s="37">
        <v>9.5097307973302649E-7</v>
      </c>
      <c r="AZ11" s="37">
        <v>9.8175557885687772E-9</v>
      </c>
      <c r="BA11" s="37">
        <v>1.7922470107074754E-9</v>
      </c>
      <c r="BB11" s="37">
        <v>5.5023567319410269E-8</v>
      </c>
      <c r="BC11" s="37">
        <v>1.7276787487182319E-7</v>
      </c>
      <c r="BD11" s="37">
        <v>6.5204805081434177E-9</v>
      </c>
      <c r="BE11" s="37">
        <v>2.9730332110432948E-29</v>
      </c>
      <c r="BF11" s="37">
        <v>0.12223361601063595</v>
      </c>
      <c r="BG11" s="37">
        <v>1.2293640021485578E-8</v>
      </c>
      <c r="BH11" s="37">
        <v>0</v>
      </c>
      <c r="BI11" s="37">
        <v>4.8444398452121766E-20</v>
      </c>
      <c r="BJ11" s="37">
        <v>7.4734617019554744E-23</v>
      </c>
      <c r="BK11" s="37">
        <v>4.3210118003658115E-26</v>
      </c>
      <c r="BL11" s="37">
        <v>7.5464285787285148E-29</v>
      </c>
      <c r="BM11" s="37"/>
      <c r="BN11" s="38">
        <f ca="1">SUM(OFFSET(INDIRECT(ADDRESS(7,COLUMN())),1,0):OFFSET(INDIRECT(ADDRESS(ROW()-2,COLUMN())),1,0))</f>
        <v>0</v>
      </c>
      <c r="BO11" s="39"/>
      <c r="BP11" s="39"/>
      <c r="BQ11" s="40">
        <v>60.140665345412401</v>
      </c>
      <c r="BR11" s="40">
        <v>150</v>
      </c>
      <c r="BS11" s="41">
        <v>269.03614660601397</v>
      </c>
      <c r="BT11" s="41">
        <v>6298.6420639520848</v>
      </c>
      <c r="BU11" s="40">
        <v>23.411880312038658</v>
      </c>
      <c r="BV11" s="40">
        <v>-12949.49113622336</v>
      </c>
      <c r="BW11" s="42">
        <v>1.8425511983943821E-6</v>
      </c>
      <c r="BX11" s="43"/>
      <c r="BY11" s="44"/>
      <c r="BZ11" s="41">
        <v>4.9571287434031764E-4</v>
      </c>
      <c r="CA11" s="41">
        <v>1.24284234233616E-2</v>
      </c>
      <c r="CB11" s="41">
        <v>1.1720851331715684E-2</v>
      </c>
      <c r="CC11" s="41">
        <v>9.9340093043233268E-6</v>
      </c>
      <c r="CD11" s="40">
        <v>25.071818923204358</v>
      </c>
      <c r="CE11" s="40">
        <v>1.3626790473651131</v>
      </c>
      <c r="CF11" s="45">
        <v>1.2865798412268201</v>
      </c>
      <c r="CG11" s="45">
        <v>1.516496963931566</v>
      </c>
      <c r="CH11" s="45">
        <v>1.2994740584490589E-2</v>
      </c>
      <c r="CI11" s="45">
        <v>2.917096495882297E-2</v>
      </c>
      <c r="CJ11" s="45">
        <v>0.99594105989421022</v>
      </c>
      <c r="CK11" s="44"/>
      <c r="CL11" s="44"/>
      <c r="CM11" s="41"/>
      <c r="CN11" s="41"/>
      <c r="CO11" s="42"/>
      <c r="CP11" s="40"/>
      <c r="CQ11" s="40"/>
      <c r="CR11" s="45"/>
      <c r="CS11" s="45"/>
      <c r="CT11" s="45"/>
      <c r="CU11" s="40"/>
      <c r="CV11" s="44"/>
      <c r="CW11" s="44"/>
      <c r="CX11" s="41">
        <v>269.03565089313958</v>
      </c>
      <c r="CY11" s="41">
        <v>6298.6296355286595</v>
      </c>
      <c r="CZ11" s="42">
        <v>6.1772933733990252</v>
      </c>
      <c r="DA11" s="40">
        <v>1019.6423020237536</v>
      </c>
      <c r="DB11" s="45">
        <v>0.85648636066719463</v>
      </c>
      <c r="DC11" s="45">
        <v>0.59164133323690915</v>
      </c>
      <c r="DD11" s="45">
        <v>3.7903459747435893</v>
      </c>
      <c r="DE11" s="46">
        <v>58.396281898991077</v>
      </c>
    </row>
    <row r="12" spans="1:109" ht="36.75" thickBot="1" x14ac:dyDescent="0.35">
      <c r="A12" s="35" t="s">
        <v>93</v>
      </c>
      <c r="B12" s="33" t="s">
        <v>84</v>
      </c>
      <c r="C12" s="49" t="s">
        <v>85</v>
      </c>
      <c r="D12" s="48" t="s">
        <v>88</v>
      </c>
      <c r="E12" s="47"/>
      <c r="F12" s="36">
        <v>0.11951803813823809</v>
      </c>
      <c r="G12" s="37">
        <v>2.1615130479098823E-2</v>
      </c>
      <c r="H12" s="37">
        <v>0.25606751754101281</v>
      </c>
      <c r="I12" s="37">
        <v>4.7625864875049911E-2</v>
      </c>
      <c r="J12" s="37">
        <v>0.52908124685205171</v>
      </c>
      <c r="K12" s="37">
        <v>2.1723618471410005E-2</v>
      </c>
      <c r="L12" s="37">
        <v>1.392030551504839E-3</v>
      </c>
      <c r="M12" s="37">
        <v>1.0970552878006784E-5</v>
      </c>
      <c r="N12" s="37">
        <v>2.1369161426413074E-5</v>
      </c>
      <c r="O12" s="37">
        <v>2.0540099407232833E-7</v>
      </c>
      <c r="P12" s="37">
        <v>1.4987876761716709E-7</v>
      </c>
      <c r="Q12" s="37">
        <v>2.1291054776999946E-9</v>
      </c>
      <c r="R12" s="37">
        <v>1.2772255024309452E-6</v>
      </c>
      <c r="S12" s="37">
        <v>3.1782267741003271E-8</v>
      </c>
      <c r="T12" s="37">
        <v>1.5535926799755525E-10</v>
      </c>
      <c r="U12" s="37">
        <v>5.8995352046993031E-11</v>
      </c>
      <c r="V12" s="37">
        <v>7.5184955710950534E-11</v>
      </c>
      <c r="W12" s="37">
        <v>9.4313977986109212E-11</v>
      </c>
      <c r="X12" s="37">
        <v>1.5244546317743723E-11</v>
      </c>
      <c r="Y12" s="37">
        <v>3.2553802595544103E-13</v>
      </c>
      <c r="Z12" s="37">
        <v>6.8747843647384043E-16</v>
      </c>
      <c r="AA12" s="37">
        <v>7.4684332727364186E-18</v>
      </c>
      <c r="AB12" s="37">
        <v>2.7095355805324995E-20</v>
      </c>
      <c r="AC12" s="37">
        <v>1.7674001026911178E-22</v>
      </c>
      <c r="AD12" s="37">
        <v>1.2855114950258206E-24</v>
      </c>
      <c r="AE12" s="37">
        <v>0</v>
      </c>
      <c r="AF12" s="37">
        <v>0</v>
      </c>
      <c r="AG12" s="37">
        <v>0</v>
      </c>
      <c r="AH12" s="37">
        <v>0</v>
      </c>
      <c r="AI12" s="37">
        <v>0</v>
      </c>
      <c r="AJ12" s="37">
        <v>1.6380902901590015E-10</v>
      </c>
      <c r="AK12" s="37">
        <v>1.0608203319379468E-12</v>
      </c>
      <c r="AL12" s="37">
        <v>4.7766495850282484E-15</v>
      </c>
      <c r="AM12" s="37">
        <v>2.2303787278684985E-16</v>
      </c>
      <c r="AN12" s="37">
        <v>6.9411034596223716E-18</v>
      </c>
      <c r="AO12" s="37">
        <v>1.13192053264583E-21</v>
      </c>
      <c r="AP12" s="37">
        <v>7.8464078100822928E-25</v>
      </c>
      <c r="AQ12" s="37">
        <v>0</v>
      </c>
      <c r="AR12" s="37">
        <v>0</v>
      </c>
      <c r="AS12" s="37">
        <v>0</v>
      </c>
      <c r="AT12" s="37">
        <v>0</v>
      </c>
      <c r="AU12" s="37">
        <v>3.5695155009465574E-4</v>
      </c>
      <c r="AV12" s="37">
        <v>1.5317406800472943E-4</v>
      </c>
      <c r="AW12" s="37">
        <v>9.2920417899809807E-5</v>
      </c>
      <c r="AX12" s="37">
        <v>5.2840789760704224E-4</v>
      </c>
      <c r="AY12" s="37">
        <v>1.0739471619644358E-3</v>
      </c>
      <c r="AZ12" s="37">
        <v>4.2459777176035889E-5</v>
      </c>
      <c r="BA12" s="37">
        <v>8.9526224088666744E-6</v>
      </c>
      <c r="BB12" s="37">
        <v>2.5532729333452173E-4</v>
      </c>
      <c r="BC12" s="37">
        <v>5.0441064155945158E-5</v>
      </c>
      <c r="BD12" s="37">
        <v>1.5116971085241373E-4</v>
      </c>
      <c r="BE12" s="37">
        <v>2.1080338961619702E-28</v>
      </c>
      <c r="BF12" s="37">
        <v>2.1221529119612852E-4</v>
      </c>
      <c r="BG12" s="37">
        <v>1.6579541672175492E-5</v>
      </c>
      <c r="BH12" s="37">
        <v>0</v>
      </c>
      <c r="BI12" s="37">
        <v>2.6292022966703055E-14</v>
      </c>
      <c r="BJ12" s="37">
        <v>4.0560401839888092E-17</v>
      </c>
      <c r="BK12" s="37">
        <v>2.3451244144729054E-20</v>
      </c>
      <c r="BL12" s="37">
        <v>4.0956411876855508E-23</v>
      </c>
      <c r="BM12" s="37"/>
      <c r="BN12" s="38">
        <f ca="1">SUM(OFFSET(INDIRECT(ADDRESS(7,COLUMN())),1,0):OFFSET(INDIRECT(ADDRESS(ROW()-2,COLUMN())),1,0))</f>
        <v>0</v>
      </c>
      <c r="BO12" s="39"/>
      <c r="BP12" s="39"/>
      <c r="BQ12" s="40">
        <v>60.140665345412401</v>
      </c>
      <c r="BR12" s="40">
        <v>150</v>
      </c>
      <c r="BS12" s="41">
        <v>4.9571287434879707E-4</v>
      </c>
      <c r="BT12" s="41">
        <v>1.2428423423574196E-2</v>
      </c>
      <c r="BU12" s="40">
        <v>25.071818923204358</v>
      </c>
      <c r="BV12" s="40">
        <v>-6828.4656088285865</v>
      </c>
      <c r="BW12" s="42">
        <v>1</v>
      </c>
      <c r="BX12" s="43"/>
      <c r="BY12" s="44"/>
      <c r="BZ12" s="41">
        <v>4.9571287434879707E-4</v>
      </c>
      <c r="CA12" s="41">
        <v>1.2428423423574196E-2</v>
      </c>
      <c r="CB12" s="41">
        <v>1.1720851331916173E-2</v>
      </c>
      <c r="CC12" s="41">
        <v>9.9340093044932518E-6</v>
      </c>
      <c r="CD12" s="40">
        <v>25.071818923204358</v>
      </c>
      <c r="CE12" s="40">
        <v>1.3626790473651131</v>
      </c>
      <c r="CF12" s="45">
        <v>1.2865798412268201</v>
      </c>
      <c r="CG12" s="45">
        <v>1.516496963931566</v>
      </c>
      <c r="CH12" s="45">
        <v>1.2994740584490589E-2</v>
      </c>
      <c r="CI12" s="45">
        <v>2.917096495882297E-2</v>
      </c>
      <c r="CJ12" s="45">
        <v>0.99594105989421022</v>
      </c>
      <c r="CK12" s="44"/>
      <c r="CL12" s="44"/>
      <c r="CM12" s="41">
        <v>0</v>
      </c>
      <c r="CN12" s="41">
        <v>0</v>
      </c>
      <c r="CO12" s="42">
        <v>0</v>
      </c>
      <c r="CP12" s="40">
        <v>23.411875731622004</v>
      </c>
      <c r="CQ12" s="40">
        <v>813.78921346110792</v>
      </c>
      <c r="CR12" s="45">
        <v>3.7903460972402159</v>
      </c>
      <c r="CS12" s="45">
        <v>0.73693608565281898</v>
      </c>
      <c r="CT12" s="45">
        <v>0.59164135072011104</v>
      </c>
      <c r="CU12" s="40">
        <v>58.396283488766109</v>
      </c>
      <c r="CV12" s="44"/>
      <c r="CW12" s="44"/>
      <c r="CX12" s="41">
        <v>0</v>
      </c>
      <c r="CY12" s="41">
        <v>0</v>
      </c>
      <c r="CZ12" s="42">
        <v>0</v>
      </c>
      <c r="DA12" s="40">
        <v>1019.6423020237536</v>
      </c>
      <c r="DB12" s="45">
        <v>0.85648636066719463</v>
      </c>
      <c r="DC12" s="45">
        <v>0.59164133323690915</v>
      </c>
      <c r="DD12" s="45">
        <v>3.7903459747435893</v>
      </c>
      <c r="DE12" s="46">
        <v>58.396281898991077</v>
      </c>
    </row>
    <row r="13" spans="1:109" ht="48.75" thickBot="1" x14ac:dyDescent="0.35">
      <c r="A13" s="35" t="s">
        <v>94</v>
      </c>
      <c r="B13" s="33"/>
      <c r="C13" s="49" t="s">
        <v>85</v>
      </c>
      <c r="D13" s="48" t="s">
        <v>89</v>
      </c>
      <c r="E13" s="34"/>
      <c r="F13" s="36">
        <v>0.8772718541460488</v>
      </c>
      <c r="G13" s="37">
        <v>7.5107577228980331E-7</v>
      </c>
      <c r="H13" s="37">
        <v>2.7910142435678145E-4</v>
      </c>
      <c r="I13" s="37">
        <v>1.8335811916324186E-4</v>
      </c>
      <c r="J13" s="37">
        <v>3.3107390655616262E-7</v>
      </c>
      <c r="K13" s="37">
        <v>1.5887970055243572E-9</v>
      </c>
      <c r="L13" s="37">
        <v>5.9015380844780726E-12</v>
      </c>
      <c r="M13" s="37">
        <v>1.2093229362507859E-15</v>
      </c>
      <c r="N13" s="37">
        <v>3.4687588929065219E-15</v>
      </c>
      <c r="O13" s="37">
        <v>7.111374064182634E-19</v>
      </c>
      <c r="P13" s="37">
        <v>5.8970515733571591E-19</v>
      </c>
      <c r="Q13" s="37">
        <v>1.541212323447001E-22</v>
      </c>
      <c r="R13" s="37">
        <v>2.5866171416068812E-15</v>
      </c>
      <c r="S13" s="37">
        <v>8.9490062187045824E-19</v>
      </c>
      <c r="T13" s="37">
        <v>9.9302635667042962E-23</v>
      </c>
      <c r="U13" s="37">
        <v>1.9811677755982039E-23</v>
      </c>
      <c r="V13" s="37">
        <v>3.2214947617956922E-23</v>
      </c>
      <c r="W13" s="37">
        <v>1.2316676901750216E-22</v>
      </c>
      <c r="X13" s="37">
        <v>9.5116114088436161E-26</v>
      </c>
      <c r="Y13" s="37">
        <v>8.6009290476269693E-29</v>
      </c>
      <c r="Z13" s="37">
        <v>1.9949806638535333E-33</v>
      </c>
      <c r="AA13" s="37">
        <v>3.1141477088969046E-37</v>
      </c>
      <c r="AB13" s="37">
        <v>1.415096528880268E-41</v>
      </c>
      <c r="AC13" s="37">
        <v>1.3609916984735041E-45</v>
      </c>
      <c r="AD13" s="37">
        <v>1.8526583900003493E-49</v>
      </c>
      <c r="AE13" s="37">
        <v>0</v>
      </c>
      <c r="AF13" s="37">
        <v>0</v>
      </c>
      <c r="AG13" s="37">
        <v>0</v>
      </c>
      <c r="AH13" s="37">
        <v>0</v>
      </c>
      <c r="AI13" s="37">
        <v>0</v>
      </c>
      <c r="AJ13" s="37">
        <v>1.3231220450490794E-24</v>
      </c>
      <c r="AK13" s="37">
        <v>2.9026078258619216E-28</v>
      </c>
      <c r="AL13" s="37">
        <v>5.7518973603072903E-32</v>
      </c>
      <c r="AM13" s="37">
        <v>1.8703409537626466E-34</v>
      </c>
      <c r="AN13" s="37">
        <v>3.3898318973809422E-37</v>
      </c>
      <c r="AO13" s="37">
        <v>1.4330150882683634E-43</v>
      </c>
      <c r="AP13" s="37">
        <v>6.0118686384834653E-49</v>
      </c>
      <c r="AQ13" s="37">
        <v>0</v>
      </c>
      <c r="AR13" s="37">
        <v>0</v>
      </c>
      <c r="AS13" s="37">
        <v>0</v>
      </c>
      <c r="AT13" s="37">
        <v>0</v>
      </c>
      <c r="AU13" s="37">
        <v>3.3091627925085308E-6</v>
      </c>
      <c r="AV13" s="37">
        <v>3.5919000304364267E-7</v>
      </c>
      <c r="AW13" s="37">
        <v>2.4120304408177864E-7</v>
      </c>
      <c r="AX13" s="37">
        <v>2.5679975564894363E-5</v>
      </c>
      <c r="AY13" s="37">
        <v>9.4899041143718175E-7</v>
      </c>
      <c r="AZ13" s="37">
        <v>9.7392759240166058E-9</v>
      </c>
      <c r="BA13" s="37">
        <v>1.7757416222541287E-9</v>
      </c>
      <c r="BB13" s="37">
        <v>5.455280987400832E-8</v>
      </c>
      <c r="BC13" s="37">
        <v>1.7267420308762582E-7</v>
      </c>
      <c r="BD13" s="37">
        <v>6.2418986788927046E-9</v>
      </c>
      <c r="BE13" s="37">
        <v>2.9729974257694415E-29</v>
      </c>
      <c r="BF13" s="37">
        <v>0.12223380679722601</v>
      </c>
      <c r="BG13" s="37">
        <v>1.2263075530515078E-8</v>
      </c>
      <c r="BH13" s="37">
        <v>0</v>
      </c>
      <c r="BI13" s="37">
        <v>2.5550600502419072E-29</v>
      </c>
      <c r="BJ13" s="37">
        <v>4.7611675581329665E-34</v>
      </c>
      <c r="BK13" s="37">
        <v>2.9616532617670766E-39</v>
      </c>
      <c r="BL13" s="37">
        <v>2.6679708363111288E-44</v>
      </c>
      <c r="BM13" s="37"/>
      <c r="BN13" s="38">
        <f ca="1">SUM(OFFSET(INDIRECT(ADDRESS(7,COLUMN())),1,0):OFFSET(INDIRECT(ADDRESS(ROW()-2,COLUMN())),1,0))</f>
        <v>0</v>
      </c>
      <c r="BO13" s="39"/>
      <c r="BP13" s="39"/>
      <c r="BQ13" s="40">
        <v>60.140665345412401</v>
      </c>
      <c r="BR13" s="40">
        <v>150</v>
      </c>
      <c r="BS13" s="41">
        <v>0</v>
      </c>
      <c r="BT13" s="41">
        <v>0</v>
      </c>
      <c r="BU13" s="40">
        <v>23.411875731622004</v>
      </c>
      <c r="BV13" s="40">
        <v>-12949.50382247579</v>
      </c>
      <c r="BW13" s="42">
        <v>0</v>
      </c>
      <c r="BX13" s="43"/>
      <c r="BY13" s="44"/>
      <c r="BZ13" s="41">
        <v>0</v>
      </c>
      <c r="CA13" s="41">
        <v>0</v>
      </c>
      <c r="CB13" s="41">
        <v>0</v>
      </c>
      <c r="CC13" s="41">
        <v>0</v>
      </c>
      <c r="CD13" s="40">
        <v>25.071818923204358</v>
      </c>
      <c r="CE13" s="40">
        <v>1.3626790473651131</v>
      </c>
      <c r="CF13" s="45">
        <v>1.2865798412268201</v>
      </c>
      <c r="CG13" s="45">
        <v>1.516496963931566</v>
      </c>
      <c r="CH13" s="45">
        <v>1.2994740584490589E-2</v>
      </c>
      <c r="CI13" s="45">
        <v>2.917096495882297E-2</v>
      </c>
      <c r="CJ13" s="45">
        <v>0.99594105989421022</v>
      </c>
      <c r="CK13" s="44"/>
      <c r="CL13" s="44"/>
      <c r="CM13" s="41">
        <v>0</v>
      </c>
      <c r="CN13" s="41">
        <v>0</v>
      </c>
      <c r="CO13" s="42">
        <v>0</v>
      </c>
      <c r="CP13" s="40">
        <v>23.411875731622004</v>
      </c>
      <c r="CQ13" s="40">
        <v>813.78921346110792</v>
      </c>
      <c r="CR13" s="45">
        <v>3.7903460972402159</v>
      </c>
      <c r="CS13" s="45">
        <v>0.73693608565281898</v>
      </c>
      <c r="CT13" s="45">
        <v>0.59164135072011104</v>
      </c>
      <c r="CU13" s="40">
        <v>58.396283488766109</v>
      </c>
      <c r="CV13" s="44"/>
      <c r="CW13" s="44"/>
      <c r="CX13" s="41">
        <v>0</v>
      </c>
      <c r="CY13" s="41">
        <v>0</v>
      </c>
      <c r="CZ13" s="42">
        <v>0</v>
      </c>
      <c r="DA13" s="40">
        <v>1019.6423020237536</v>
      </c>
      <c r="DB13" s="45">
        <v>0.85648636066719463</v>
      </c>
      <c r="DC13" s="45">
        <v>0.59164133323690915</v>
      </c>
      <c r="DD13" s="45">
        <v>3.7903459747435893</v>
      </c>
      <c r="DE13" s="46">
        <v>58.396281898991077</v>
      </c>
    </row>
    <row r="14" spans="1:109" ht="48.75" thickBot="1" x14ac:dyDescent="0.35">
      <c r="A14" s="35" t="s">
        <v>95</v>
      </c>
      <c r="B14" s="33"/>
      <c r="C14" s="49" t="s">
        <v>85</v>
      </c>
      <c r="D14" s="48" t="s">
        <v>90</v>
      </c>
      <c r="E14" s="34"/>
      <c r="F14" s="36">
        <v>0.87727181921940145</v>
      </c>
      <c r="G14" s="37">
        <v>7.5107679946552847E-7</v>
      </c>
      <c r="H14" s="37">
        <v>2.791018985634518E-4</v>
      </c>
      <c r="I14" s="37">
        <v>1.8335844363345335E-4</v>
      </c>
      <c r="J14" s="37">
        <v>3.3107365728995043E-7</v>
      </c>
      <c r="K14" s="37">
        <v>1.5887938540896501E-9</v>
      </c>
      <c r="L14" s="37">
        <v>5.9015252533337991E-12</v>
      </c>
      <c r="M14" s="37">
        <v>1.2093203993419092E-15</v>
      </c>
      <c r="N14" s="37">
        <v>3.4687516071050307E-15</v>
      </c>
      <c r="O14" s="37">
        <v>7.1113598405285802E-19</v>
      </c>
      <c r="P14" s="37">
        <v>5.8970397886186788E-19</v>
      </c>
      <c r="Q14" s="37">
        <v>1.5412094124460882E-22</v>
      </c>
      <c r="R14" s="37">
        <v>2.5866117567768849E-15</v>
      </c>
      <c r="S14" s="37">
        <v>8.9489886478005364E-19</v>
      </c>
      <c r="T14" s="37">
        <v>9.9302451321984981E-23</v>
      </c>
      <c r="U14" s="37">
        <v>1.9811641332729938E-23</v>
      </c>
      <c r="V14" s="37">
        <v>3.2214888215381658E-23</v>
      </c>
      <c r="W14" s="37">
        <v>1.2316653901638127E-22</v>
      </c>
      <c r="X14" s="37">
        <v>9.5115942925146718E-26</v>
      </c>
      <c r="Y14" s="37">
        <v>8.6009142358938653E-29</v>
      </c>
      <c r="Z14" s="37">
        <v>1.9949774685799867E-33</v>
      </c>
      <c r="AA14" s="37">
        <v>3.1141430784475671E-37</v>
      </c>
      <c r="AB14" s="37">
        <v>1.4150945986835016E-41</v>
      </c>
      <c r="AC14" s="37">
        <v>1.3609899940860252E-45</v>
      </c>
      <c r="AD14" s="37">
        <v>1.8526562627437269E-49</v>
      </c>
      <c r="AE14" s="37">
        <v>0</v>
      </c>
      <c r="AF14" s="37">
        <v>0</v>
      </c>
      <c r="AG14" s="37">
        <v>0</v>
      </c>
      <c r="AH14" s="37">
        <v>0</v>
      </c>
      <c r="AI14" s="37">
        <v>0</v>
      </c>
      <c r="AJ14" s="37">
        <v>1.3231196276743374E-24</v>
      </c>
      <c r="AK14" s="37">
        <v>2.9026028151268643E-28</v>
      </c>
      <c r="AL14" s="37">
        <v>5.751887925935354E-32</v>
      </c>
      <c r="AM14" s="37">
        <v>1.8703380215509782E-34</v>
      </c>
      <c r="AN14" s="37">
        <v>3.3898267842805815E-37</v>
      </c>
      <c r="AO14" s="37">
        <v>1.4330131786111208E-43</v>
      </c>
      <c r="AP14" s="37">
        <v>6.0118615277357684E-49</v>
      </c>
      <c r="AQ14" s="37">
        <v>0</v>
      </c>
      <c r="AR14" s="37">
        <v>0</v>
      </c>
      <c r="AS14" s="37">
        <v>0</v>
      </c>
      <c r="AT14" s="37">
        <v>0</v>
      </c>
      <c r="AU14" s="37">
        <v>3.309171652559204E-6</v>
      </c>
      <c r="AV14" s="37">
        <v>3.5919154976252742E-7</v>
      </c>
      <c r="AW14" s="37">
        <v>2.4120407740051385E-7</v>
      </c>
      <c r="AX14" s="37">
        <v>2.5680039579474116E-5</v>
      </c>
      <c r="AY14" s="37">
        <v>9.4899602567645758E-7</v>
      </c>
      <c r="AZ14" s="37">
        <v>9.7393394204793221E-9</v>
      </c>
      <c r="BA14" s="37">
        <v>1.7757546174776828E-9</v>
      </c>
      <c r="BB14" s="37">
        <v>5.4553214226173898E-8</v>
      </c>
      <c r="BC14" s="37">
        <v>1.7267525279160628E-7</v>
      </c>
      <c r="BD14" s="37">
        <v>6.2419540773652407E-9</v>
      </c>
      <c r="BE14" s="37">
        <v>2.9729998473439088E-29</v>
      </c>
      <c r="BF14" s="37">
        <v>0.12223384084172832</v>
      </c>
      <c r="BG14" s="37">
        <v>1.2263113962523339E-8</v>
      </c>
      <c r="BH14" s="37">
        <v>0</v>
      </c>
      <c r="BI14" s="37">
        <v>2.5550555367624728E-29</v>
      </c>
      <c r="BJ14" s="37">
        <v>4.7611597303556208E-34</v>
      </c>
      <c r="BK14" s="37">
        <v>2.9616487711944117E-39</v>
      </c>
      <c r="BL14" s="37">
        <v>2.6679671454756423E-44</v>
      </c>
      <c r="BM14" s="37"/>
      <c r="BN14" s="38">
        <f ca="1">SUM(OFFSET(INDIRECT(ADDRESS(7,COLUMN())),1,0):OFFSET(INDIRECT(ADDRESS(ROW()-2,COLUMN())),1,0))</f>
        <v>0</v>
      </c>
      <c r="BO14" s="39"/>
      <c r="BP14" s="39"/>
      <c r="BQ14" s="40">
        <v>60.140665345412401</v>
      </c>
      <c r="BR14" s="40">
        <v>150</v>
      </c>
      <c r="BS14" s="41">
        <v>269.03565089313958</v>
      </c>
      <c r="BT14" s="41">
        <v>6298.6296355286595</v>
      </c>
      <c r="BU14" s="40">
        <v>23.411877253511143</v>
      </c>
      <c r="BV14" s="40">
        <v>-12949.503214199276</v>
      </c>
      <c r="BW14" s="42">
        <v>0</v>
      </c>
      <c r="BX14" s="43"/>
      <c r="BY14" s="44"/>
      <c r="BZ14" s="41">
        <v>0</v>
      </c>
      <c r="CA14" s="41">
        <v>0</v>
      </c>
      <c r="CB14" s="41">
        <v>0</v>
      </c>
      <c r="CC14" s="41">
        <v>0</v>
      </c>
      <c r="CD14" s="40">
        <v>25.071818923204358</v>
      </c>
      <c r="CE14" s="40">
        <v>1.3626790473651131</v>
      </c>
      <c r="CF14" s="45">
        <v>1.2865798412268201</v>
      </c>
      <c r="CG14" s="45">
        <v>1.516496963931566</v>
      </c>
      <c r="CH14" s="45">
        <v>1.2994740584490589E-2</v>
      </c>
      <c r="CI14" s="45">
        <v>2.917096495882297E-2</v>
      </c>
      <c r="CJ14" s="45">
        <v>0.99594105989421022</v>
      </c>
      <c r="CK14" s="44"/>
      <c r="CL14" s="44"/>
      <c r="CM14" s="41">
        <v>0</v>
      </c>
      <c r="CN14" s="41">
        <v>0</v>
      </c>
      <c r="CO14" s="42">
        <v>0</v>
      </c>
      <c r="CP14" s="40">
        <v>23.411875731622004</v>
      </c>
      <c r="CQ14" s="40">
        <v>813.78921346110792</v>
      </c>
      <c r="CR14" s="45">
        <v>3.7903460972402159</v>
      </c>
      <c r="CS14" s="45">
        <v>0.73693608565281898</v>
      </c>
      <c r="CT14" s="45">
        <v>0.59164135072011104</v>
      </c>
      <c r="CU14" s="40">
        <v>58.396283488766109</v>
      </c>
      <c r="CV14" s="44"/>
      <c r="CW14" s="44"/>
      <c r="CX14" s="41">
        <v>269.03565089313958</v>
      </c>
      <c r="CY14" s="41">
        <v>6298.6296355286595</v>
      </c>
      <c r="CZ14" s="42">
        <v>6.1772933733990252</v>
      </c>
      <c r="DA14" s="40">
        <v>1019.6423020237536</v>
      </c>
      <c r="DB14" s="45">
        <v>0.85648636066719463</v>
      </c>
      <c r="DC14" s="45">
        <v>0.59164133323690915</v>
      </c>
      <c r="DD14" s="45">
        <v>3.7903459747435893</v>
      </c>
      <c r="DE14" s="46">
        <v>58.396281898991077</v>
      </c>
    </row>
  </sheetData>
  <phoneticPr fontId="3" type="noConversion"/>
  <conditionalFormatting sqref="F10:L13 BT10:BT13">
    <cfRule type="cellIs" dxfId="135" priority="1040" operator="lessThan">
      <formula>0.001</formula>
    </cfRule>
  </conditionalFormatting>
  <conditionalFormatting sqref="F10:U13">
    <cfRule type="cellIs" dxfId="134" priority="1038" operator="lessThan">
      <formula>0.001</formula>
    </cfRule>
  </conditionalFormatting>
  <conditionalFormatting sqref="F10:BM13">
    <cfRule type="cellIs" dxfId="133" priority="1035" operator="lessThan">
      <formula>0.0000005</formula>
    </cfRule>
    <cfRule type="cellIs" dxfId="132" priority="1036" operator="lessThan">
      <formula>0</formula>
    </cfRule>
    <cfRule type="expression" dxfId="131" priority="1037">
      <formula>"&lt;0.000001"</formula>
    </cfRule>
  </conditionalFormatting>
  <conditionalFormatting sqref="BW10:BW13">
    <cfRule type="cellIs" dxfId="130" priority="1034" operator="lessThan">
      <formula>0.005</formula>
    </cfRule>
  </conditionalFormatting>
  <conditionalFormatting sqref="BT14">
    <cfRule type="cellIs" dxfId="129" priority="130" operator="lessThan">
      <formula>0.001</formula>
    </cfRule>
  </conditionalFormatting>
  <conditionalFormatting sqref="BT14">
    <cfRule type="cellIs" dxfId="128" priority="129" operator="lessThan">
      <formula>0.001</formula>
    </cfRule>
  </conditionalFormatting>
  <conditionalFormatting sqref="F14:U14">
    <cfRule type="cellIs" dxfId="127" priority="128" operator="lessThan">
      <formula>0.001</formula>
    </cfRule>
  </conditionalFormatting>
  <conditionalFormatting sqref="F14:X14">
    <cfRule type="cellIs" dxfId="126" priority="125" operator="lessThan">
      <formula>0.0000005</formula>
    </cfRule>
    <cfRule type="cellIs" dxfId="125" priority="126" operator="lessThan">
      <formula>0</formula>
    </cfRule>
    <cfRule type="expression" dxfId="124" priority="127">
      <formula>"&lt;0.000001"</formula>
    </cfRule>
  </conditionalFormatting>
  <conditionalFormatting sqref="BW14">
    <cfRule type="cellIs" dxfId="123" priority="124" operator="lessThan">
      <formula>0.005</formula>
    </cfRule>
  </conditionalFormatting>
  <conditionalFormatting sqref="Y14">
    <cfRule type="cellIs" dxfId="122" priority="121" operator="lessThan">
      <formula>0.0000005</formula>
    </cfRule>
    <cfRule type="cellIs" dxfId="121" priority="122" operator="lessThan">
      <formula>0</formula>
    </cfRule>
    <cfRule type="expression" dxfId="120" priority="123">
      <formula>"&lt;0.000001"</formula>
    </cfRule>
  </conditionalFormatting>
  <conditionalFormatting sqref="Z14">
    <cfRule type="cellIs" dxfId="119" priority="118" operator="lessThan">
      <formula>0.0000005</formula>
    </cfRule>
    <cfRule type="cellIs" dxfId="118" priority="119" operator="lessThan">
      <formula>0</formula>
    </cfRule>
    <cfRule type="expression" dxfId="117" priority="120">
      <formula>"&lt;0.000001"</formula>
    </cfRule>
  </conditionalFormatting>
  <conditionalFormatting sqref="AA14">
    <cfRule type="cellIs" dxfId="116" priority="115" operator="lessThan">
      <formula>0.0000005</formula>
    </cfRule>
    <cfRule type="cellIs" dxfId="115" priority="116" operator="lessThan">
      <formula>0</formula>
    </cfRule>
    <cfRule type="expression" dxfId="114" priority="117">
      <formula>"&lt;0.000001"</formula>
    </cfRule>
  </conditionalFormatting>
  <conditionalFormatting sqref="AB14">
    <cfRule type="cellIs" dxfId="113" priority="112" operator="lessThan">
      <formula>0.0000005</formula>
    </cfRule>
    <cfRule type="cellIs" dxfId="112" priority="113" operator="lessThan">
      <formula>0</formula>
    </cfRule>
    <cfRule type="expression" dxfId="111" priority="114">
      <formula>"&lt;0.000001"</formula>
    </cfRule>
  </conditionalFormatting>
  <conditionalFormatting sqref="AC14">
    <cfRule type="cellIs" dxfId="110" priority="109" operator="lessThan">
      <formula>0.0000005</formula>
    </cfRule>
    <cfRule type="cellIs" dxfId="109" priority="110" operator="lessThan">
      <formula>0</formula>
    </cfRule>
    <cfRule type="expression" dxfId="108" priority="111">
      <formula>"&lt;0.000001"</formula>
    </cfRule>
  </conditionalFormatting>
  <conditionalFormatting sqref="AD14">
    <cfRule type="cellIs" dxfId="107" priority="106" operator="lessThan">
      <formula>0.0000005</formula>
    </cfRule>
    <cfRule type="cellIs" dxfId="106" priority="107" operator="lessThan">
      <formula>0</formula>
    </cfRule>
    <cfRule type="expression" dxfId="105" priority="108">
      <formula>"&lt;0.000001"</formula>
    </cfRule>
  </conditionalFormatting>
  <conditionalFormatting sqref="AE14">
    <cfRule type="cellIs" dxfId="104" priority="103" operator="lessThan">
      <formula>0.0000005</formula>
    </cfRule>
    <cfRule type="cellIs" dxfId="103" priority="104" operator="lessThan">
      <formula>0</formula>
    </cfRule>
    <cfRule type="expression" dxfId="102" priority="105">
      <formula>"&lt;0.000001"</formula>
    </cfRule>
  </conditionalFormatting>
  <conditionalFormatting sqref="AF14">
    <cfRule type="cellIs" dxfId="101" priority="100" operator="lessThan">
      <formula>0.0000005</formula>
    </cfRule>
    <cfRule type="cellIs" dxfId="100" priority="101" operator="lessThan">
      <formula>0</formula>
    </cfRule>
    <cfRule type="expression" dxfId="99" priority="102">
      <formula>"&lt;0.000001"</formula>
    </cfRule>
  </conditionalFormatting>
  <conditionalFormatting sqref="AG14">
    <cfRule type="cellIs" dxfId="98" priority="97" operator="lessThan">
      <formula>0.0000005</formula>
    </cfRule>
    <cfRule type="cellIs" dxfId="97" priority="98" operator="lessThan">
      <formula>0</formula>
    </cfRule>
    <cfRule type="expression" dxfId="96" priority="99">
      <formula>"&lt;0.000001"</formula>
    </cfRule>
  </conditionalFormatting>
  <conditionalFormatting sqref="AH14">
    <cfRule type="cellIs" dxfId="95" priority="94" operator="lessThan">
      <formula>0.0000005</formula>
    </cfRule>
    <cfRule type="cellIs" dxfId="94" priority="95" operator="lessThan">
      <formula>0</formula>
    </cfRule>
    <cfRule type="expression" dxfId="93" priority="96">
      <formula>"&lt;0.000001"</formula>
    </cfRule>
  </conditionalFormatting>
  <conditionalFormatting sqref="AI14">
    <cfRule type="cellIs" dxfId="92" priority="91" operator="lessThan">
      <formula>0.0000005</formula>
    </cfRule>
    <cfRule type="cellIs" dxfId="91" priority="92" operator="lessThan">
      <formula>0</formula>
    </cfRule>
    <cfRule type="expression" dxfId="90" priority="93">
      <formula>"&lt;0.000001"</formula>
    </cfRule>
  </conditionalFormatting>
  <conditionalFormatting sqref="AJ14">
    <cfRule type="cellIs" dxfId="89" priority="88" operator="lessThan">
      <formula>0.0000005</formula>
    </cfRule>
    <cfRule type="cellIs" dxfId="88" priority="89" operator="lessThan">
      <formula>0</formula>
    </cfRule>
    <cfRule type="expression" dxfId="87" priority="90">
      <formula>"&lt;0.000001"</formula>
    </cfRule>
  </conditionalFormatting>
  <conditionalFormatting sqref="AK14">
    <cfRule type="cellIs" dxfId="86" priority="85" operator="lessThan">
      <formula>0.0000005</formula>
    </cfRule>
    <cfRule type="cellIs" dxfId="85" priority="86" operator="lessThan">
      <formula>0</formula>
    </cfRule>
    <cfRule type="expression" dxfId="84" priority="87">
      <formula>"&lt;0.000001"</formula>
    </cfRule>
  </conditionalFormatting>
  <conditionalFormatting sqref="AL14">
    <cfRule type="cellIs" dxfId="83" priority="82" operator="lessThan">
      <formula>0.0000005</formula>
    </cfRule>
    <cfRule type="cellIs" dxfId="82" priority="83" operator="lessThan">
      <formula>0</formula>
    </cfRule>
    <cfRule type="expression" dxfId="81" priority="84">
      <formula>"&lt;0.000001"</formula>
    </cfRule>
  </conditionalFormatting>
  <conditionalFormatting sqref="AM14">
    <cfRule type="cellIs" dxfId="80" priority="79" operator="lessThan">
      <formula>0.0000005</formula>
    </cfRule>
    <cfRule type="cellIs" dxfId="79" priority="80" operator="lessThan">
      <formula>0</formula>
    </cfRule>
    <cfRule type="expression" dxfId="78" priority="81">
      <formula>"&lt;0.000001"</formula>
    </cfRule>
  </conditionalFormatting>
  <conditionalFormatting sqref="AN14">
    <cfRule type="cellIs" dxfId="77" priority="76" operator="lessThan">
      <formula>0.0000005</formula>
    </cfRule>
    <cfRule type="cellIs" dxfId="76" priority="77" operator="lessThan">
      <formula>0</formula>
    </cfRule>
    <cfRule type="expression" dxfId="75" priority="78">
      <formula>"&lt;0.000001"</formula>
    </cfRule>
  </conditionalFormatting>
  <conditionalFormatting sqref="AO14">
    <cfRule type="cellIs" dxfId="74" priority="73" operator="lessThan">
      <formula>0.0000005</formula>
    </cfRule>
    <cfRule type="cellIs" dxfId="73" priority="74" operator="lessThan">
      <formula>0</formula>
    </cfRule>
    <cfRule type="expression" dxfId="72" priority="75">
      <formula>"&lt;0.000001"</formula>
    </cfRule>
  </conditionalFormatting>
  <conditionalFormatting sqref="AP14">
    <cfRule type="cellIs" dxfId="71" priority="70" operator="lessThan">
      <formula>0.0000005</formula>
    </cfRule>
    <cfRule type="cellIs" dxfId="70" priority="71" operator="lessThan">
      <formula>0</formula>
    </cfRule>
    <cfRule type="expression" dxfId="69" priority="72">
      <formula>"&lt;0.000001"</formula>
    </cfRule>
  </conditionalFormatting>
  <conditionalFormatting sqref="AQ14">
    <cfRule type="cellIs" dxfId="68" priority="67" operator="lessThan">
      <formula>0.0000005</formula>
    </cfRule>
    <cfRule type="cellIs" dxfId="67" priority="68" operator="lessThan">
      <formula>0</formula>
    </cfRule>
    <cfRule type="expression" dxfId="66" priority="69">
      <formula>"&lt;0.000001"</formula>
    </cfRule>
  </conditionalFormatting>
  <conditionalFormatting sqref="AR14">
    <cfRule type="cellIs" dxfId="65" priority="64" operator="lessThan">
      <formula>0.0000005</formula>
    </cfRule>
    <cfRule type="cellIs" dxfId="64" priority="65" operator="lessThan">
      <formula>0</formula>
    </cfRule>
    <cfRule type="expression" dxfId="63" priority="66">
      <formula>"&lt;0.000001"</formula>
    </cfRule>
  </conditionalFormatting>
  <conditionalFormatting sqref="AS14">
    <cfRule type="cellIs" dxfId="62" priority="61" operator="lessThan">
      <formula>0.0000005</formula>
    </cfRule>
    <cfRule type="cellIs" dxfId="61" priority="62" operator="lessThan">
      <formula>0</formula>
    </cfRule>
    <cfRule type="expression" dxfId="60" priority="63">
      <formula>"&lt;0.000001"</formula>
    </cfRule>
  </conditionalFormatting>
  <conditionalFormatting sqref="AT14">
    <cfRule type="cellIs" dxfId="59" priority="58" operator="lessThan">
      <formula>0.0000005</formula>
    </cfRule>
    <cfRule type="cellIs" dxfId="58" priority="59" operator="lessThan">
      <formula>0</formula>
    </cfRule>
    <cfRule type="expression" dxfId="57" priority="60">
      <formula>"&lt;0.000001"</formula>
    </cfRule>
  </conditionalFormatting>
  <conditionalFormatting sqref="AU14">
    <cfRule type="cellIs" dxfId="56" priority="55" operator="lessThan">
      <formula>0.0000005</formula>
    </cfRule>
    <cfRule type="cellIs" dxfId="55" priority="56" operator="lessThan">
      <formula>0</formula>
    </cfRule>
    <cfRule type="expression" dxfId="54" priority="57">
      <formula>"&lt;0.000001"</formula>
    </cfRule>
  </conditionalFormatting>
  <conditionalFormatting sqref="AV14">
    <cfRule type="cellIs" dxfId="53" priority="52" operator="lessThan">
      <formula>0.0000005</formula>
    </cfRule>
    <cfRule type="cellIs" dxfId="52" priority="53" operator="lessThan">
      <formula>0</formula>
    </cfRule>
    <cfRule type="expression" dxfId="51" priority="54">
      <formula>"&lt;0.000001"</formula>
    </cfRule>
  </conditionalFormatting>
  <conditionalFormatting sqref="AW14">
    <cfRule type="cellIs" dxfId="50" priority="49" operator="lessThan">
      <formula>0.0000005</formula>
    </cfRule>
    <cfRule type="cellIs" dxfId="49" priority="50" operator="lessThan">
      <formula>0</formula>
    </cfRule>
    <cfRule type="expression" dxfId="48" priority="51">
      <formula>"&lt;0.000001"</formula>
    </cfRule>
  </conditionalFormatting>
  <conditionalFormatting sqref="AX14">
    <cfRule type="cellIs" dxfId="47" priority="46" operator="lessThan">
      <formula>0.0000005</formula>
    </cfRule>
    <cfRule type="cellIs" dxfId="46" priority="47" operator="lessThan">
      <formula>0</formula>
    </cfRule>
    <cfRule type="expression" dxfId="45" priority="48">
      <formula>"&lt;0.000001"</formula>
    </cfRule>
  </conditionalFormatting>
  <conditionalFormatting sqref="AY14">
    <cfRule type="cellIs" dxfId="44" priority="43" operator="lessThan">
      <formula>0.0000005</formula>
    </cfRule>
    <cfRule type="cellIs" dxfId="43" priority="44" operator="lessThan">
      <formula>0</formula>
    </cfRule>
    <cfRule type="expression" dxfId="42" priority="45">
      <formula>"&lt;0.000001"</formula>
    </cfRule>
  </conditionalFormatting>
  <conditionalFormatting sqref="AZ14">
    <cfRule type="cellIs" dxfId="41" priority="40" operator="lessThan">
      <formula>0.0000005</formula>
    </cfRule>
    <cfRule type="cellIs" dxfId="40" priority="41" operator="lessThan">
      <formula>0</formula>
    </cfRule>
    <cfRule type="expression" dxfId="39" priority="42">
      <formula>"&lt;0.000001"</formula>
    </cfRule>
  </conditionalFormatting>
  <conditionalFormatting sqref="BA14">
    <cfRule type="cellIs" dxfId="38" priority="37" operator="lessThan">
      <formula>0.0000005</formula>
    </cfRule>
    <cfRule type="cellIs" dxfId="37" priority="38" operator="lessThan">
      <formula>0</formula>
    </cfRule>
    <cfRule type="expression" dxfId="36" priority="39">
      <formula>"&lt;0.000001"</formula>
    </cfRule>
  </conditionalFormatting>
  <conditionalFormatting sqref="BB14">
    <cfRule type="cellIs" dxfId="35" priority="34" operator="lessThan">
      <formula>0.0000005</formula>
    </cfRule>
    <cfRule type="cellIs" dxfId="34" priority="35" operator="lessThan">
      <formula>0</formula>
    </cfRule>
    <cfRule type="expression" dxfId="33" priority="36">
      <formula>"&lt;0.000001"</formula>
    </cfRule>
  </conditionalFormatting>
  <conditionalFormatting sqref="BC14">
    <cfRule type="cellIs" dxfId="32" priority="31" operator="lessThan">
      <formula>0.0000005</formula>
    </cfRule>
    <cfRule type="cellIs" dxfId="31" priority="32" operator="lessThan">
      <formula>0</formula>
    </cfRule>
    <cfRule type="expression" dxfId="30" priority="33">
      <formula>"&lt;0.000001"</formula>
    </cfRule>
  </conditionalFormatting>
  <conditionalFormatting sqref="BD14">
    <cfRule type="cellIs" dxfId="29" priority="28" operator="lessThan">
      <formula>0.0000005</formula>
    </cfRule>
    <cfRule type="cellIs" dxfId="28" priority="29" operator="lessThan">
      <formula>0</formula>
    </cfRule>
    <cfRule type="expression" dxfId="27" priority="30">
      <formula>"&lt;0.000001"</formula>
    </cfRule>
  </conditionalFormatting>
  <conditionalFormatting sqref="BE14">
    <cfRule type="cellIs" dxfId="26" priority="25" operator="lessThan">
      <formula>0.0000005</formula>
    </cfRule>
    <cfRule type="cellIs" dxfId="25" priority="26" operator="lessThan">
      <formula>0</formula>
    </cfRule>
    <cfRule type="expression" dxfId="24" priority="27">
      <formula>"&lt;0.000001"</formula>
    </cfRule>
  </conditionalFormatting>
  <conditionalFormatting sqref="BF14">
    <cfRule type="cellIs" dxfId="23" priority="22" operator="lessThan">
      <formula>0.0000005</formula>
    </cfRule>
    <cfRule type="cellIs" dxfId="22" priority="23" operator="lessThan">
      <formula>0</formula>
    </cfRule>
    <cfRule type="expression" dxfId="21" priority="24">
      <formula>"&lt;0.000001"</formula>
    </cfRule>
  </conditionalFormatting>
  <conditionalFormatting sqref="BG14">
    <cfRule type="cellIs" dxfId="20" priority="19" operator="lessThan">
      <formula>0.0000005</formula>
    </cfRule>
    <cfRule type="cellIs" dxfId="19" priority="20" operator="lessThan">
      <formula>0</formula>
    </cfRule>
    <cfRule type="expression" dxfId="18" priority="21">
      <formula>"&lt;0.000001"</formula>
    </cfRule>
  </conditionalFormatting>
  <conditionalFormatting sqref="BH14">
    <cfRule type="cellIs" dxfId="17" priority="16" operator="lessThan">
      <formula>0.0000005</formula>
    </cfRule>
    <cfRule type="cellIs" dxfId="16" priority="17" operator="lessThan">
      <formula>0</formula>
    </cfRule>
    <cfRule type="expression" dxfId="15" priority="18">
      <formula>"&lt;0.000001"</formula>
    </cfRule>
  </conditionalFormatting>
  <conditionalFormatting sqref="BI14">
    <cfRule type="cellIs" dxfId="14" priority="13" operator="lessThan">
      <formula>0.0000005</formula>
    </cfRule>
    <cfRule type="cellIs" dxfId="13" priority="14" operator="lessThan">
      <formula>0</formula>
    </cfRule>
    <cfRule type="expression" dxfId="12" priority="15">
      <formula>"&lt;0.000001"</formula>
    </cfRule>
  </conditionalFormatting>
  <conditionalFormatting sqref="BJ14">
    <cfRule type="cellIs" dxfId="11" priority="10" operator="lessThan">
      <formula>0.0000005</formula>
    </cfRule>
    <cfRule type="cellIs" dxfId="10" priority="11" operator="lessThan">
      <formula>0</formula>
    </cfRule>
    <cfRule type="expression" dxfId="9" priority="12">
      <formula>"&lt;0.000001"</formula>
    </cfRule>
  </conditionalFormatting>
  <conditionalFormatting sqref="BK14">
    <cfRule type="cellIs" dxfId="8" priority="7" operator="lessThan">
      <formula>0.0000005</formula>
    </cfRule>
    <cfRule type="cellIs" dxfId="7" priority="8" operator="lessThan">
      <formula>0</formula>
    </cfRule>
    <cfRule type="expression" dxfId="6" priority="9">
      <formula>"&lt;0.000001"</formula>
    </cfRule>
  </conditionalFormatting>
  <conditionalFormatting sqref="BL14">
    <cfRule type="cellIs" dxfId="5" priority="4" operator="lessThan">
      <formula>0.0000005</formula>
    </cfRule>
    <cfRule type="cellIs" dxfId="4" priority="5" operator="lessThan">
      <formula>0</formula>
    </cfRule>
    <cfRule type="expression" dxfId="3" priority="6">
      <formula>"&lt;0.000001"</formula>
    </cfRule>
  </conditionalFormatting>
  <conditionalFormatting sqref="BM14">
    <cfRule type="cellIs" dxfId="2" priority="1" operator="lessThan">
      <formula>0.0000005</formula>
    </cfRule>
    <cfRule type="cellIs" dxfId="1" priority="2" operator="lessThan">
      <formula>0</formula>
    </cfRule>
    <cfRule type="expression" dxfId="0" priority="3">
      <formula>"&lt;0.000001"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2020-07-06T23:21:15Z</dcterms:created>
  <dcterms:modified xsi:type="dcterms:W3CDTF">2020-07-06T23:46:21Z</dcterms:modified>
</cp:coreProperties>
</file>