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7" i="1" l="1"/>
  <c r="DD7" i="1"/>
  <c r="DC7" i="1"/>
  <c r="DB7" i="1"/>
  <c r="DA7" i="1"/>
  <c r="CZ7" i="1"/>
  <c r="CY7" i="1"/>
  <c r="CX7" i="1"/>
  <c r="CU7" i="1"/>
  <c r="CT7" i="1"/>
  <c r="CS7" i="1"/>
  <c r="CR7" i="1"/>
  <c r="CQ7" i="1"/>
  <c r="CP7" i="1"/>
  <c r="CO7" i="1"/>
  <c r="CN7" i="1"/>
  <c r="CM7" i="1"/>
  <c r="CI7" i="1"/>
  <c r="CH7" i="1"/>
  <c r="CG7" i="1"/>
  <c r="CE7" i="1"/>
  <c r="CD7" i="1"/>
  <c r="CA7" i="1"/>
  <c r="BZ7" i="1"/>
  <c r="BV7" i="1"/>
  <c r="BU7" i="1"/>
  <c r="BT7" i="1"/>
  <c r="BS7" i="1"/>
  <c r="BR7" i="1"/>
  <c r="BQ7" i="1"/>
  <c r="BN10" i="1"/>
  <c r="BN12" i="1"/>
  <c r="BN9" i="1"/>
  <c r="BN14" i="1"/>
  <c r="BN13" i="1"/>
  <c r="BN8" i="1"/>
  <c r="BN11" i="1"/>
</calcChain>
</file>

<file path=xl/sharedStrings.xml><?xml version="1.0" encoding="utf-8"?>
<sst xmlns="http://schemas.openxmlformats.org/spreadsheetml/2006/main" count="130" uniqueCount="103">
  <si>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</si>
  <si>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</si>
  <si>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</si>
  <si>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</si>
  <si>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</si>
  <si>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</si>
  <si>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</si>
  <si>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</si>
  <si>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</si>
  <si>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</si>
  <si>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</si>
  <si>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</si>
  <si>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</si>
  <si>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</si>
  <si>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</si>
  <si>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</si>
  <si>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</si>
  <si>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</si>
  <si>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</si>
  <si>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</si>
  <si>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</si>
  <si>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</si>
  <si>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</si>
  <si>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</si>
  <si>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</si>
  <si>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</si>
  <si>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</si>
  <si>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</si>
  <si>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</si>
  <si>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</si>
  <si>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</si>
  <si>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</si>
  <si>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</si>
  <si>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</si>
  <si>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</si>
  <si>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</si>
  <si>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</si>
  <si>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</si>
  <si>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</si>
  <si>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</si>
  <si>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</si>
  <si>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</si>
  <si>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</si>
  <si>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</si>
  <si>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</si>
  <si>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</si>
  <si>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</si>
  <si>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</si>
  <si>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</si>
  <si>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</si>
  <si>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</si>
  <si>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</si>
  <si>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</si>
  <si>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</si>
  <si>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</si>
  <si>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</si>
  <si>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</si>
  <si>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</si>
  <si>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</si>
  <si>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</si>
  <si>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</si>
  <si>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</si>
  <si>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</si>
  <si>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</si>
  <si>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</si>
  <si>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</si>
  <si>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</si>
  <si>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</si>
  <si>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</si>
  <si>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</si>
  <si>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</si>
  <si>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</si>
  <si>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</si>
  <si>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</si>
  <si>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</si>
  <si>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</si>
  <si>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</si>
  <si>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</si>
  <si>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</si>
  <si>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</si>
  <si>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</si>
  <si>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</si>
  <si>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</si>
  <si>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</si>
  <si>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Mole Fraction</t>
  </si>
  <si>
    <t>Condemsate System</t>
  </si>
  <si>
    <t>Export Condensate Pump Discharge</t>
  </si>
  <si>
    <t>Condensate MRU Inlet</t>
  </si>
  <si>
    <t>Condensate MRU Outlet</t>
  </si>
  <si>
    <t>Condensate Metering Outlet</t>
  </si>
  <si>
    <t>Export Condensate Pipeline Inlet</t>
  </si>
  <si>
    <t>Condensate Coalescer Rich MEG Outlet</t>
  </si>
  <si>
    <t>Condensate Coalescer Rich MEG Outlet after Pressure Letdown</t>
  </si>
  <si>
    <t>1051</t>
    <phoneticPr fontId="3" type="noConversion"/>
  </si>
  <si>
    <t>1052</t>
    <phoneticPr fontId="3" type="noConversion"/>
  </si>
  <si>
    <t>1053</t>
  </si>
  <si>
    <t>1054</t>
  </si>
  <si>
    <t>1055</t>
  </si>
  <si>
    <t>1056</t>
  </si>
  <si>
    <t>1057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</si>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</sst>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177" fontId="2" fillId="0" borderId="11" xfId="1" applyNumberFormat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6" xfId="1" applyFont="1" applyBorder="1" applyAlignment="1">
      <alignment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133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100</v>
      </c>
      <c r="B1" s="13"/>
      <c r="C1" s="14" t="s">
        <v>101</v>
      </c>
      <c r="D1" s="14" t="s">
        <v>102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17.25" thickBot="1" x14ac:dyDescent="0.35">
      <c r="A6" s="12"/>
      <c r="B6" s="13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8"/>
      <c r="BN6" s="19"/>
      <c r="BO6" s="20"/>
      <c r="BP6" s="21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</row>
    <row r="7" spans="1:109" ht="17.25" thickBot="1" x14ac:dyDescent="0.35">
      <c r="A7" s="12"/>
      <c r="B7" s="13"/>
      <c r="C7" s="14"/>
      <c r="D7" s="14"/>
      <c r="E7" s="15"/>
      <c r="F7" s="1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8"/>
      <c r="BN7" s="19"/>
      <c r="BO7" s="20"/>
      <c r="BP7" s="21"/>
      <c r="BQ7" s="24" t="str">
        <f>Temperature</f>
        <v>°C</v>
      </c>
      <c r="BR7" s="24" t="str">
        <f>Pressure</f>
        <v>kPa (abs)</v>
      </c>
      <c r="BS7" s="24" t="str">
        <f>MolFlow</f>
        <v>kmol/h</v>
      </c>
      <c r="BT7" s="24" t="str">
        <f>MassFlow</f>
        <v>kg/h</v>
      </c>
      <c r="BU7" s="24" t="str">
        <f>MolW</f>
        <v>kg/kmol</v>
      </c>
      <c r="BV7" s="24" t="str">
        <f>MassEnthalpy</f>
        <v>kJ/kg</v>
      </c>
      <c r="BW7" s="24" t="s">
        <v>81</v>
      </c>
      <c r="BX7" s="24"/>
      <c r="BY7" s="22"/>
      <c r="BZ7" s="24" t="str">
        <f>MolFlow</f>
        <v>kmol/h</v>
      </c>
      <c r="CA7" s="24" t="str">
        <f>MassFlow</f>
        <v>kg/h</v>
      </c>
      <c r="CB7" s="24" t="s">
        <v>82</v>
      </c>
      <c r="CC7" s="24" t="s">
        <v>83</v>
      </c>
      <c r="CD7" s="24" t="str">
        <f>MolFlow</f>
        <v>kmol/h</v>
      </c>
      <c r="CE7" s="24" t="str">
        <f>Density</f>
        <v xml:space="preserve">kg/m3 </v>
      </c>
      <c r="CF7" s="24" t="s">
        <v>81</v>
      </c>
      <c r="CG7" s="24" t="str">
        <f>MassCp</f>
        <v>kJ/kg.°C</v>
      </c>
      <c r="CH7" s="24" t="str">
        <f>Viscosity</f>
        <v>mPa.s (cP)</v>
      </c>
      <c r="CI7" s="24" t="str">
        <f>ThermalCond</f>
        <v>W/m.K</v>
      </c>
      <c r="CJ7" s="24" t="s">
        <v>81</v>
      </c>
      <c r="CK7" s="24"/>
      <c r="CL7" s="22"/>
      <c r="CM7" s="24" t="str">
        <f>MolFlow</f>
        <v>kmol/h</v>
      </c>
      <c r="CN7" s="24" t="str">
        <f>MassFlow</f>
        <v>kg/h</v>
      </c>
      <c r="CO7" s="24" t="str">
        <f>ActFlow</f>
        <v>m3/h</v>
      </c>
      <c r="CP7" s="24" t="str">
        <f>MolW</f>
        <v>kg/kmol</v>
      </c>
      <c r="CQ7" s="24" t="str">
        <f>Density</f>
        <v xml:space="preserve">kg/m3 </v>
      </c>
      <c r="CR7" s="24" t="str">
        <f>MassCp</f>
        <v>kJ/kg.°C</v>
      </c>
      <c r="CS7" s="24" t="str">
        <f>Viscosity</f>
        <v>mPa.s (cP)</v>
      </c>
      <c r="CT7" s="24" t="str">
        <f>ThermalCond</f>
        <v>W/m.K</v>
      </c>
      <c r="CU7" s="24" t="str">
        <f>SurfTension</f>
        <v>dyne/cm</v>
      </c>
      <c r="CV7" s="24"/>
      <c r="CW7" s="22"/>
      <c r="CX7" s="24" t="str">
        <f>MolFlow</f>
        <v>kmol/h</v>
      </c>
      <c r="CY7" s="24" t="str">
        <f>MassFlow</f>
        <v>kg/h</v>
      </c>
      <c r="CZ7" s="24" t="str">
        <f>ActFlow</f>
        <v>m3/h</v>
      </c>
      <c r="DA7" s="24" t="str">
        <f>Density</f>
        <v xml:space="preserve">kg/m3 </v>
      </c>
      <c r="DB7" s="24" t="str">
        <f>Viscosity</f>
        <v>mPa.s (cP)</v>
      </c>
      <c r="DC7" s="24" t="str">
        <f>ThermalCond</f>
        <v>W/m.K</v>
      </c>
      <c r="DD7" s="24" t="str">
        <f>MassCp</f>
        <v>kJ/kg.°C</v>
      </c>
      <c r="DE7" s="25" t="str">
        <f>SurfTension</f>
        <v>dyne/cm</v>
      </c>
    </row>
    <row r="8" spans="1:109" ht="48.75" thickBot="1" x14ac:dyDescent="0.35">
      <c r="A8" s="28" t="s">
        <v>93</v>
      </c>
      <c r="B8" s="39"/>
      <c r="C8" s="42" t="s">
        <v>85</v>
      </c>
      <c r="D8" s="41" t="s">
        <v>86</v>
      </c>
      <c r="E8" s="39"/>
      <c r="F8" s="29">
        <v>2.0045578292868164E-3</v>
      </c>
      <c r="G8" s="30">
        <v>5.0013549372735892E-5</v>
      </c>
      <c r="H8" s="30">
        <v>3.1614243156665093E-3</v>
      </c>
      <c r="I8" s="30">
        <v>2.5585484453673354E-3</v>
      </c>
      <c r="J8" s="30">
        <v>1.4174710737281255E-2</v>
      </c>
      <c r="K8" s="30">
        <v>1.7942846292305355E-2</v>
      </c>
      <c r="L8" s="30">
        <v>5.2407731353464118E-2</v>
      </c>
      <c r="M8" s="30">
        <v>3.3037387680171705E-2</v>
      </c>
      <c r="N8" s="30">
        <v>5.8750886742007548E-2</v>
      </c>
      <c r="O8" s="30">
        <v>6.1161394518124287E-2</v>
      </c>
      <c r="P8" s="30">
        <v>5.083028329355456E-2</v>
      </c>
      <c r="Q8" s="30">
        <v>0.1182751185829434</v>
      </c>
      <c r="R8" s="30">
        <v>2.2831324742165339E-3</v>
      </c>
      <c r="S8" s="30">
        <v>1.3290396455686332E-2</v>
      </c>
      <c r="T8" s="30">
        <v>7.4611119635549835E-3</v>
      </c>
      <c r="U8" s="30">
        <v>4.6023533993589782E-3</v>
      </c>
      <c r="V8" s="30">
        <v>4.6015477607023441E-3</v>
      </c>
      <c r="W8" s="30">
        <v>2.2287162194418891E-3</v>
      </c>
      <c r="X8" s="30">
        <v>1.805932278401411E-2</v>
      </c>
      <c r="Y8" s="30">
        <v>1.2384471150948118E-2</v>
      </c>
      <c r="Z8" s="30">
        <v>5.6661143104146678E-3</v>
      </c>
      <c r="AA8" s="30">
        <v>1.0505221417589288E-2</v>
      </c>
      <c r="AB8" s="30">
        <v>9.7357158750681471E-3</v>
      </c>
      <c r="AC8" s="30">
        <v>9.8542901389175458E-3</v>
      </c>
      <c r="AD8" s="30">
        <v>7.8941964877337935E-3</v>
      </c>
      <c r="AE8" s="30">
        <v>5.2846712602852329E-3</v>
      </c>
      <c r="AF8" s="30">
        <v>3.8961512950176609E-3</v>
      </c>
      <c r="AG8" s="30">
        <v>1.6796104173824114E-3</v>
      </c>
      <c r="AH8" s="30">
        <v>8.0423096828944425E-4</v>
      </c>
      <c r="AI8" s="30">
        <v>4.6615415011365977E-4</v>
      </c>
      <c r="AJ8" s="30">
        <v>0.16267360504622469</v>
      </c>
      <c r="AK8" s="30">
        <v>0.11237335525761571</v>
      </c>
      <c r="AL8" s="30">
        <v>2.5585275203657141E-2</v>
      </c>
      <c r="AM8" s="30">
        <v>3.1973003429879833E-2</v>
      </c>
      <c r="AN8" s="30">
        <v>5.6645404965961536E-2</v>
      </c>
      <c r="AO8" s="30">
        <v>3.5116491224037073E-2</v>
      </c>
      <c r="AP8" s="30">
        <v>2.5514783123917962E-2</v>
      </c>
      <c r="AQ8" s="30">
        <v>8.2161874727552774E-3</v>
      </c>
      <c r="AR8" s="30">
        <v>1.5079925475017387E-3</v>
      </c>
      <c r="AS8" s="30">
        <v>4.8731092535778174E-4</v>
      </c>
      <c r="AT8" s="30">
        <v>4.2430846530805183E-5</v>
      </c>
      <c r="AU8" s="30">
        <v>5.5167322001516761E-5</v>
      </c>
      <c r="AV8" s="30">
        <v>6.1005258275362112E-5</v>
      </c>
      <c r="AW8" s="30">
        <v>4.7734076098688942E-5</v>
      </c>
      <c r="AX8" s="30">
        <v>1.6340880920554258E-4</v>
      </c>
      <c r="AY8" s="30">
        <v>1.5924578355292879E-3</v>
      </c>
      <c r="AZ8" s="30">
        <v>6.6331826205643423E-5</v>
      </c>
      <c r="BA8" s="30">
        <v>2.1600749571924793E-5</v>
      </c>
      <c r="BB8" s="30">
        <v>9.4023203979265804E-4</v>
      </c>
      <c r="BC8" s="30">
        <v>2.7503107797567059E-4</v>
      </c>
      <c r="BD8" s="30">
        <v>1.5815713903283726E-3</v>
      </c>
      <c r="BE8" s="30">
        <v>9.345524292806554E-32</v>
      </c>
      <c r="BF8" s="30">
        <v>7.1740891978402263E-6</v>
      </c>
      <c r="BG8" s="30">
        <v>9.5871391803748254E-10</v>
      </c>
      <c r="BH8" s="30">
        <v>0</v>
      </c>
      <c r="BI8" s="30">
        <v>6.4096486533867406E-8</v>
      </c>
      <c r="BJ8" s="30">
        <v>3.7560762646607434E-8</v>
      </c>
      <c r="BK8" s="30">
        <v>1.0563371804303931E-8</v>
      </c>
      <c r="BL8" s="30">
        <v>2.04347625037239E-8</v>
      </c>
      <c r="BM8" s="30"/>
      <c r="BN8" s="27">
        <f ca="1">SUM(OFFSET(INDIRECT(ADDRESS(7,COLUMN())),1,0):OFFSET(INDIRECT(ADDRESS(ROW()-2,COLUMN())),1,0))</f>
        <v>0</v>
      </c>
      <c r="BO8" s="31"/>
      <c r="BP8" s="31"/>
      <c r="BQ8" s="32">
        <v>60.855479723984558</v>
      </c>
      <c r="BR8" s="32">
        <v>2500</v>
      </c>
      <c r="BS8" s="33">
        <v>290.45038444517712</v>
      </c>
      <c r="BT8" s="33">
        <v>29476.938566082976</v>
      </c>
      <c r="BU8" s="32">
        <v>101.48700137681099</v>
      </c>
      <c r="BV8" s="32">
        <v>-2123.7876609282443</v>
      </c>
      <c r="BW8" s="34">
        <v>0</v>
      </c>
      <c r="BX8" s="35"/>
      <c r="BY8" s="36"/>
      <c r="BZ8" s="33"/>
      <c r="CA8" s="33"/>
      <c r="CB8" s="33"/>
      <c r="CC8" s="33"/>
      <c r="CD8" s="32"/>
      <c r="CE8" s="32"/>
      <c r="CF8" s="37"/>
      <c r="CG8" s="37"/>
      <c r="CH8" s="37"/>
      <c r="CI8" s="37"/>
      <c r="CJ8" s="37"/>
      <c r="CK8" s="36"/>
      <c r="CL8" s="36"/>
      <c r="CM8" s="33">
        <v>290.45038444517712</v>
      </c>
      <c r="CN8" s="33">
        <v>29476.938566082976</v>
      </c>
      <c r="CO8" s="34">
        <v>42.466950067783266</v>
      </c>
      <c r="CP8" s="32">
        <v>101.48700137681099</v>
      </c>
      <c r="CQ8" s="32">
        <v>694.11480031020835</v>
      </c>
      <c r="CR8" s="37">
        <v>2.2026636474075891</v>
      </c>
      <c r="CS8" s="37">
        <v>0.36282943322717376</v>
      </c>
      <c r="CT8" s="37">
        <v>0.10749772149583665</v>
      </c>
      <c r="CU8" s="32">
        <v>16.280257200447291</v>
      </c>
      <c r="CV8" s="36"/>
      <c r="CW8" s="36"/>
      <c r="CX8" s="33"/>
      <c r="CY8" s="33"/>
      <c r="CZ8" s="34"/>
      <c r="DA8" s="32"/>
      <c r="DB8" s="37"/>
      <c r="DC8" s="37"/>
      <c r="DD8" s="37"/>
      <c r="DE8" s="38"/>
    </row>
    <row r="9" spans="1:109" ht="24.75" thickBot="1" x14ac:dyDescent="0.35">
      <c r="A9" s="28" t="s">
        <v>94</v>
      </c>
      <c r="B9" s="39"/>
      <c r="C9" s="42" t="s">
        <v>85</v>
      </c>
      <c r="D9" s="41" t="s">
        <v>87</v>
      </c>
      <c r="E9" s="39"/>
      <c r="F9" s="29">
        <v>2.0045578292868164E-3</v>
      </c>
      <c r="G9" s="30">
        <v>5.0013549372735892E-5</v>
      </c>
      <c r="H9" s="30">
        <v>3.1614243156665093E-3</v>
      </c>
      <c r="I9" s="30">
        <v>2.5585484453673354E-3</v>
      </c>
      <c r="J9" s="30">
        <v>1.4174710737281255E-2</v>
      </c>
      <c r="K9" s="30">
        <v>1.7942846292305355E-2</v>
      </c>
      <c r="L9" s="30">
        <v>5.2407731353464118E-2</v>
      </c>
      <c r="M9" s="30">
        <v>3.3037387680171705E-2</v>
      </c>
      <c r="N9" s="30">
        <v>5.8750886742007548E-2</v>
      </c>
      <c r="O9" s="30">
        <v>6.1161394518124287E-2</v>
      </c>
      <c r="P9" s="30">
        <v>5.083028329355456E-2</v>
      </c>
      <c r="Q9" s="30">
        <v>0.1182751185829434</v>
      </c>
      <c r="R9" s="30">
        <v>2.2831324742165339E-3</v>
      </c>
      <c r="S9" s="30">
        <v>1.3290396455686332E-2</v>
      </c>
      <c r="T9" s="30">
        <v>7.4611119635549835E-3</v>
      </c>
      <c r="U9" s="30">
        <v>4.6023533993589782E-3</v>
      </c>
      <c r="V9" s="30">
        <v>4.6015477607023441E-3</v>
      </c>
      <c r="W9" s="30">
        <v>2.2287162194418891E-3</v>
      </c>
      <c r="X9" s="30">
        <v>1.805932278401411E-2</v>
      </c>
      <c r="Y9" s="30">
        <v>1.2384471150948118E-2</v>
      </c>
      <c r="Z9" s="30">
        <v>5.6661143104146678E-3</v>
      </c>
      <c r="AA9" s="30">
        <v>1.0505221417589288E-2</v>
      </c>
      <c r="AB9" s="30">
        <v>9.7357158750681471E-3</v>
      </c>
      <c r="AC9" s="30">
        <v>9.8542901389175458E-3</v>
      </c>
      <c r="AD9" s="30">
        <v>7.8941964877337935E-3</v>
      </c>
      <c r="AE9" s="30">
        <v>5.2846712602852329E-3</v>
      </c>
      <c r="AF9" s="30">
        <v>3.8961512950176609E-3</v>
      </c>
      <c r="AG9" s="30">
        <v>1.6796104173824114E-3</v>
      </c>
      <c r="AH9" s="30">
        <v>8.0423096828944425E-4</v>
      </c>
      <c r="AI9" s="30">
        <v>4.6615415011365977E-4</v>
      </c>
      <c r="AJ9" s="30">
        <v>0.16267360504622469</v>
      </c>
      <c r="AK9" s="30">
        <v>0.11237335525761571</v>
      </c>
      <c r="AL9" s="30">
        <v>2.5585275203657141E-2</v>
      </c>
      <c r="AM9" s="30">
        <v>3.1973003429879833E-2</v>
      </c>
      <c r="AN9" s="30">
        <v>5.6645404965961536E-2</v>
      </c>
      <c r="AO9" s="30">
        <v>3.5116491224037073E-2</v>
      </c>
      <c r="AP9" s="30">
        <v>2.5514783123917962E-2</v>
      </c>
      <c r="AQ9" s="30">
        <v>8.2161874727552774E-3</v>
      </c>
      <c r="AR9" s="30">
        <v>1.5079925475017387E-3</v>
      </c>
      <c r="AS9" s="30">
        <v>4.8731092535778174E-4</v>
      </c>
      <c r="AT9" s="30">
        <v>4.2430846530805183E-5</v>
      </c>
      <c r="AU9" s="30">
        <v>5.5167322001516761E-5</v>
      </c>
      <c r="AV9" s="30">
        <v>6.1005258275362112E-5</v>
      </c>
      <c r="AW9" s="30">
        <v>4.7734076098688942E-5</v>
      </c>
      <c r="AX9" s="30">
        <v>1.6340880920554258E-4</v>
      </c>
      <c r="AY9" s="30">
        <v>1.5924578355292879E-3</v>
      </c>
      <c r="AZ9" s="30">
        <v>6.6331826205643423E-5</v>
      </c>
      <c r="BA9" s="30">
        <v>2.1600749571924793E-5</v>
      </c>
      <c r="BB9" s="30">
        <v>9.4023203979265804E-4</v>
      </c>
      <c r="BC9" s="30">
        <v>2.7503107797567059E-4</v>
      </c>
      <c r="BD9" s="30">
        <v>1.5815713903283726E-3</v>
      </c>
      <c r="BE9" s="30">
        <v>9.345524292806554E-32</v>
      </c>
      <c r="BF9" s="30">
        <v>7.1740891978402263E-6</v>
      </c>
      <c r="BG9" s="30">
        <v>9.5871391803748254E-10</v>
      </c>
      <c r="BH9" s="30">
        <v>0</v>
      </c>
      <c r="BI9" s="30">
        <v>6.4096486533867406E-8</v>
      </c>
      <c r="BJ9" s="30">
        <v>3.7560762646607434E-8</v>
      </c>
      <c r="BK9" s="30">
        <v>1.0563371804303931E-8</v>
      </c>
      <c r="BL9" s="30">
        <v>2.04347625037239E-8</v>
      </c>
      <c r="BM9" s="30"/>
      <c r="BN9" s="27">
        <f ca="1">SUM(OFFSET(INDIRECT(ADDRESS(7,COLUMN())),1,0):OFFSET(INDIRECT(ADDRESS(ROW()-2,COLUMN())),1,0))</f>
        <v>0</v>
      </c>
      <c r="BO9" s="31"/>
      <c r="BP9" s="31"/>
      <c r="BQ9" s="32">
        <v>60.855479723984558</v>
      </c>
      <c r="BR9" s="32">
        <v>2500</v>
      </c>
      <c r="BS9" s="33">
        <v>290.45038444517712</v>
      </c>
      <c r="BT9" s="33">
        <v>29476.938566082976</v>
      </c>
      <c r="BU9" s="32">
        <v>101.48700137681099</v>
      </c>
      <c r="BV9" s="32">
        <v>-2123.7876609282443</v>
      </c>
      <c r="BW9" s="34">
        <v>0</v>
      </c>
      <c r="BX9" s="35"/>
      <c r="BY9" s="36"/>
      <c r="BZ9" s="33">
        <v>0</v>
      </c>
      <c r="CA9" s="33">
        <v>0</v>
      </c>
      <c r="CB9" s="33">
        <v>6867.5355261893856</v>
      </c>
      <c r="CC9" s="33">
        <v>5.8205807653521422</v>
      </c>
      <c r="CD9" s="32">
        <v>20.472677143995845</v>
      </c>
      <c r="CE9" s="32">
        <v>38.478906396938015</v>
      </c>
      <c r="CF9" s="37">
        <v>0.91851227406235403</v>
      </c>
      <c r="CG9" s="37">
        <v>-2.2630408332861864</v>
      </c>
      <c r="CH9" s="37">
        <v>9.1193415348540027E-3</v>
      </c>
      <c r="CI9" s="37">
        <v>2.9152257058591313E-2</v>
      </c>
      <c r="CJ9" s="37">
        <v>0.4789736238192136</v>
      </c>
      <c r="CK9" s="36"/>
      <c r="CL9" s="36"/>
      <c r="CM9" s="33">
        <v>290.45038444517712</v>
      </c>
      <c r="CN9" s="33">
        <v>29476.938566082976</v>
      </c>
      <c r="CO9" s="34">
        <v>42.466950067783266</v>
      </c>
      <c r="CP9" s="32">
        <v>101.48700137681099</v>
      </c>
      <c r="CQ9" s="32">
        <v>694.11480031020835</v>
      </c>
      <c r="CR9" s="37">
        <v>2.2026636474075891</v>
      </c>
      <c r="CS9" s="37">
        <v>0.36282943322717376</v>
      </c>
      <c r="CT9" s="37">
        <v>0.10749772149583665</v>
      </c>
      <c r="CU9" s="32">
        <v>16.280257200447291</v>
      </c>
      <c r="CV9" s="36"/>
      <c r="CW9" s="36"/>
      <c r="CX9" s="33"/>
      <c r="CY9" s="33"/>
      <c r="CZ9" s="34"/>
      <c r="DA9" s="32"/>
      <c r="DB9" s="37"/>
      <c r="DC9" s="37"/>
      <c r="DD9" s="37"/>
      <c r="DE9" s="38"/>
    </row>
    <row r="10" spans="1:109" ht="36.75" thickBot="1" x14ac:dyDescent="0.35">
      <c r="A10" s="28" t="s">
        <v>95</v>
      </c>
      <c r="B10" s="39"/>
      <c r="C10" s="42" t="s">
        <v>85</v>
      </c>
      <c r="D10" s="41" t="s">
        <v>88</v>
      </c>
      <c r="E10" s="26" t="s">
        <v>84</v>
      </c>
      <c r="F10" s="29">
        <v>2.0045578292868164E-3</v>
      </c>
      <c r="G10" s="30">
        <v>5.0013549372735892E-5</v>
      </c>
      <c r="H10" s="30">
        <v>3.1614243156665093E-3</v>
      </c>
      <c r="I10" s="30">
        <v>2.5585484453673354E-3</v>
      </c>
      <c r="J10" s="30">
        <v>1.4174710737281255E-2</v>
      </c>
      <c r="K10" s="30">
        <v>1.7942846292305355E-2</v>
      </c>
      <c r="L10" s="30">
        <v>5.2407731353464118E-2</v>
      </c>
      <c r="M10" s="30">
        <v>3.3037387680171705E-2</v>
      </c>
      <c r="N10" s="30">
        <v>5.8750886742007548E-2</v>
      </c>
      <c r="O10" s="30">
        <v>6.1161394518124287E-2</v>
      </c>
      <c r="P10" s="30">
        <v>5.083028329355456E-2</v>
      </c>
      <c r="Q10" s="30">
        <v>0.1182751185829434</v>
      </c>
      <c r="R10" s="30">
        <v>2.2831324742165339E-3</v>
      </c>
      <c r="S10" s="30">
        <v>1.3290396455686332E-2</v>
      </c>
      <c r="T10" s="30">
        <v>7.4611119635549835E-3</v>
      </c>
      <c r="U10" s="30">
        <v>4.6023533993589782E-3</v>
      </c>
      <c r="V10" s="30">
        <v>4.6015477607023441E-3</v>
      </c>
      <c r="W10" s="30">
        <v>2.2287162194418891E-3</v>
      </c>
      <c r="X10" s="30">
        <v>1.805932278401411E-2</v>
      </c>
      <c r="Y10" s="30">
        <v>1.2384471150948118E-2</v>
      </c>
      <c r="Z10" s="30">
        <v>5.6661143104146678E-3</v>
      </c>
      <c r="AA10" s="30">
        <v>1.0505221417589288E-2</v>
      </c>
      <c r="AB10" s="30">
        <v>9.7357158750681471E-3</v>
      </c>
      <c r="AC10" s="30">
        <v>9.8542901389175458E-3</v>
      </c>
      <c r="AD10" s="30">
        <v>7.8941964877337935E-3</v>
      </c>
      <c r="AE10" s="30">
        <v>5.2846712602852329E-3</v>
      </c>
      <c r="AF10" s="30">
        <v>3.8961512950176609E-3</v>
      </c>
      <c r="AG10" s="30">
        <v>1.6796104173824114E-3</v>
      </c>
      <c r="AH10" s="30">
        <v>8.0423096828944425E-4</v>
      </c>
      <c r="AI10" s="30">
        <v>4.6615415011365977E-4</v>
      </c>
      <c r="AJ10" s="30">
        <v>0.16267360504622469</v>
      </c>
      <c r="AK10" s="30">
        <v>0.11237335525761571</v>
      </c>
      <c r="AL10" s="30">
        <v>2.5585275203657141E-2</v>
      </c>
      <c r="AM10" s="30">
        <v>3.1973003429879833E-2</v>
      </c>
      <c r="AN10" s="30">
        <v>5.6645404965961536E-2</v>
      </c>
      <c r="AO10" s="30">
        <v>3.5116491224037073E-2</v>
      </c>
      <c r="AP10" s="30">
        <v>2.5514783123917962E-2</v>
      </c>
      <c r="AQ10" s="30">
        <v>8.2161874727552774E-3</v>
      </c>
      <c r="AR10" s="30">
        <v>1.5079925475017387E-3</v>
      </c>
      <c r="AS10" s="30">
        <v>4.8731092535778174E-4</v>
      </c>
      <c r="AT10" s="30">
        <v>4.2430846530805183E-5</v>
      </c>
      <c r="AU10" s="30">
        <v>5.5167322001516761E-5</v>
      </c>
      <c r="AV10" s="30">
        <v>6.1005258275362112E-5</v>
      </c>
      <c r="AW10" s="30">
        <v>4.7734076098688942E-5</v>
      </c>
      <c r="AX10" s="30">
        <v>1.6340880920554258E-4</v>
      </c>
      <c r="AY10" s="30">
        <v>1.5924578355292879E-3</v>
      </c>
      <c r="AZ10" s="30">
        <v>6.6331826205643423E-5</v>
      </c>
      <c r="BA10" s="30">
        <v>2.1600749571924793E-5</v>
      </c>
      <c r="BB10" s="30">
        <v>9.4023203979265804E-4</v>
      </c>
      <c r="BC10" s="30">
        <v>2.7503107797567059E-4</v>
      </c>
      <c r="BD10" s="30">
        <v>1.5815713903283726E-3</v>
      </c>
      <c r="BE10" s="30">
        <v>9.345524292806554E-32</v>
      </c>
      <c r="BF10" s="30">
        <v>7.1740891978402263E-6</v>
      </c>
      <c r="BG10" s="30">
        <v>9.5871391803748254E-10</v>
      </c>
      <c r="BH10" s="30">
        <v>0</v>
      </c>
      <c r="BI10" s="30">
        <v>6.4096486533867406E-8</v>
      </c>
      <c r="BJ10" s="30">
        <v>3.7560762646607434E-8</v>
      </c>
      <c r="BK10" s="30">
        <v>1.0563371804303931E-8</v>
      </c>
      <c r="BL10" s="30">
        <v>2.04347625037239E-8</v>
      </c>
      <c r="BM10" s="30"/>
      <c r="BN10" s="27">
        <f ca="1">SUM(OFFSET(INDIRECT(ADDRESS(7,COLUMN())),1,0):OFFSET(INDIRECT(ADDRESS(ROW()-2,COLUMN())),1,0))</f>
        <v>0</v>
      </c>
      <c r="BO10" s="31"/>
      <c r="BP10" s="31"/>
      <c r="BQ10" s="32">
        <v>60.857492843078433</v>
      </c>
      <c r="BR10" s="32">
        <v>2495</v>
      </c>
      <c r="BS10" s="33">
        <v>290.45038444517712</v>
      </c>
      <c r="BT10" s="33">
        <v>29476.938566082976</v>
      </c>
      <c r="BU10" s="32">
        <v>101.48700137681099</v>
      </c>
      <c r="BV10" s="32">
        <v>-2123.7876542771078</v>
      </c>
      <c r="BW10" s="34">
        <v>0</v>
      </c>
      <c r="BX10" s="35"/>
      <c r="BY10" s="36"/>
      <c r="BZ10" s="33"/>
      <c r="CA10" s="33"/>
      <c r="CB10" s="33"/>
      <c r="CC10" s="33"/>
      <c r="CD10" s="32"/>
      <c r="CE10" s="32"/>
      <c r="CF10" s="37"/>
      <c r="CG10" s="37"/>
      <c r="CH10" s="37"/>
      <c r="CI10" s="37"/>
      <c r="CJ10" s="37"/>
      <c r="CK10" s="36"/>
      <c r="CL10" s="36"/>
      <c r="CM10" s="33">
        <v>290.45038444517712</v>
      </c>
      <c r="CN10" s="33">
        <v>29476.938566082976</v>
      </c>
      <c r="CO10" s="34">
        <v>42.467489859786937</v>
      </c>
      <c r="CP10" s="32">
        <v>101.48700137681099</v>
      </c>
      <c r="CQ10" s="32">
        <v>694.10597761736562</v>
      </c>
      <c r="CR10" s="37">
        <v>2.2026941539313039</v>
      </c>
      <c r="CS10" s="37">
        <v>0.36281675200397351</v>
      </c>
      <c r="CT10" s="37">
        <v>0.10749712950583887</v>
      </c>
      <c r="CU10" s="32">
        <v>16.280058999661623</v>
      </c>
      <c r="CV10" s="36"/>
      <c r="CW10" s="36"/>
      <c r="CX10" s="33"/>
      <c r="CY10" s="33"/>
      <c r="CZ10" s="34"/>
      <c r="DA10" s="32"/>
      <c r="DB10" s="37"/>
      <c r="DC10" s="37"/>
      <c r="DD10" s="37"/>
      <c r="DE10" s="38"/>
    </row>
    <row r="11" spans="1:109" ht="36.75" thickBot="1" x14ac:dyDescent="0.35">
      <c r="A11" s="28" t="s">
        <v>96</v>
      </c>
      <c r="B11" s="39"/>
      <c r="C11" s="42" t="s">
        <v>85</v>
      </c>
      <c r="D11" s="41" t="s">
        <v>89</v>
      </c>
      <c r="E11" s="39"/>
      <c r="F11" s="29">
        <v>2.0045578292868164E-3</v>
      </c>
      <c r="G11" s="30">
        <v>5.0013549372735892E-5</v>
      </c>
      <c r="H11" s="30">
        <v>3.1614243156665093E-3</v>
      </c>
      <c r="I11" s="30">
        <v>2.5585484453673354E-3</v>
      </c>
      <c r="J11" s="30">
        <v>1.4174710737281255E-2</v>
      </c>
      <c r="K11" s="30">
        <v>1.7942846292305355E-2</v>
      </c>
      <c r="L11" s="30">
        <v>5.2407731353464118E-2</v>
      </c>
      <c r="M11" s="30">
        <v>3.3037387680171705E-2</v>
      </c>
      <c r="N11" s="30">
        <v>5.8750886742007548E-2</v>
      </c>
      <c r="O11" s="30">
        <v>6.1161394518124287E-2</v>
      </c>
      <c r="P11" s="30">
        <v>5.083028329355456E-2</v>
      </c>
      <c r="Q11" s="30">
        <v>0.1182751185829434</v>
      </c>
      <c r="R11" s="30">
        <v>2.2831324742165339E-3</v>
      </c>
      <c r="S11" s="30">
        <v>1.3290396455686332E-2</v>
      </c>
      <c r="T11" s="30">
        <v>7.4611119635549835E-3</v>
      </c>
      <c r="U11" s="30">
        <v>4.6023533993589782E-3</v>
      </c>
      <c r="V11" s="30">
        <v>4.6015477607023441E-3</v>
      </c>
      <c r="W11" s="30">
        <v>2.2287162194418891E-3</v>
      </c>
      <c r="X11" s="30">
        <v>1.805932278401411E-2</v>
      </c>
      <c r="Y11" s="30">
        <v>1.2384471150948118E-2</v>
      </c>
      <c r="Z11" s="30">
        <v>5.6661143104146678E-3</v>
      </c>
      <c r="AA11" s="30">
        <v>1.0505221417589288E-2</v>
      </c>
      <c r="AB11" s="30">
        <v>9.7357158750681471E-3</v>
      </c>
      <c r="AC11" s="30">
        <v>9.8542901389175458E-3</v>
      </c>
      <c r="AD11" s="30">
        <v>7.8941964877337935E-3</v>
      </c>
      <c r="AE11" s="30">
        <v>5.2846712602852329E-3</v>
      </c>
      <c r="AF11" s="30">
        <v>3.8961512950176609E-3</v>
      </c>
      <c r="AG11" s="30">
        <v>1.6796104173824114E-3</v>
      </c>
      <c r="AH11" s="30">
        <v>8.0423096828944425E-4</v>
      </c>
      <c r="AI11" s="30">
        <v>4.6615415011365977E-4</v>
      </c>
      <c r="AJ11" s="30">
        <v>0.16267360504622469</v>
      </c>
      <c r="AK11" s="30">
        <v>0.11237335525761571</v>
      </c>
      <c r="AL11" s="30">
        <v>2.5585275203657141E-2</v>
      </c>
      <c r="AM11" s="30">
        <v>3.1973003429879833E-2</v>
      </c>
      <c r="AN11" s="30">
        <v>5.6645404965961536E-2</v>
      </c>
      <c r="AO11" s="30">
        <v>3.5116491224037073E-2</v>
      </c>
      <c r="AP11" s="30">
        <v>2.5514783123917962E-2</v>
      </c>
      <c r="AQ11" s="30">
        <v>8.2161874727552774E-3</v>
      </c>
      <c r="AR11" s="30">
        <v>1.5079925475017387E-3</v>
      </c>
      <c r="AS11" s="30">
        <v>4.8731092535778174E-4</v>
      </c>
      <c r="AT11" s="30">
        <v>4.2430846530805183E-5</v>
      </c>
      <c r="AU11" s="30">
        <v>5.5167322001516761E-5</v>
      </c>
      <c r="AV11" s="30">
        <v>6.1005258275362112E-5</v>
      </c>
      <c r="AW11" s="30">
        <v>4.7734076098688942E-5</v>
      </c>
      <c r="AX11" s="30">
        <v>1.6340880920554258E-4</v>
      </c>
      <c r="AY11" s="30">
        <v>1.5924578355292879E-3</v>
      </c>
      <c r="AZ11" s="30">
        <v>6.6331826205643423E-5</v>
      </c>
      <c r="BA11" s="30">
        <v>2.1600749571924793E-5</v>
      </c>
      <c r="BB11" s="30">
        <v>9.4023203979265804E-4</v>
      </c>
      <c r="BC11" s="30">
        <v>2.7503107797567059E-4</v>
      </c>
      <c r="BD11" s="30">
        <v>1.5815713903283726E-3</v>
      </c>
      <c r="BE11" s="30">
        <v>9.345524292806554E-32</v>
      </c>
      <c r="BF11" s="30">
        <v>7.1740891978402263E-6</v>
      </c>
      <c r="BG11" s="30">
        <v>9.5871391803748254E-10</v>
      </c>
      <c r="BH11" s="30">
        <v>0</v>
      </c>
      <c r="BI11" s="30">
        <v>6.4096486533867406E-8</v>
      </c>
      <c r="BJ11" s="30">
        <v>3.7560762646607434E-8</v>
      </c>
      <c r="BK11" s="30">
        <v>1.0563371804303931E-8</v>
      </c>
      <c r="BL11" s="30">
        <v>2.04347625037239E-8</v>
      </c>
      <c r="BM11" s="30"/>
      <c r="BN11" s="27">
        <f ca="1">SUM(OFFSET(INDIRECT(ADDRESS(7,COLUMN())),1,0):OFFSET(INDIRECT(ADDRESS(ROW()-2,COLUMN())),1,0))</f>
        <v>0</v>
      </c>
      <c r="BO11" s="31"/>
      <c r="BP11" s="31"/>
      <c r="BQ11" s="32">
        <v>60.877584175236677</v>
      </c>
      <c r="BR11" s="32">
        <v>2445</v>
      </c>
      <c r="BS11" s="33">
        <v>290.45038444517712</v>
      </c>
      <c r="BT11" s="33">
        <v>29476.938566082976</v>
      </c>
      <c r="BU11" s="32">
        <v>101.48700137681099</v>
      </c>
      <c r="BV11" s="32">
        <v>-2123.7876542452786</v>
      </c>
      <c r="BW11" s="34">
        <v>0</v>
      </c>
      <c r="BX11" s="35"/>
      <c r="BY11" s="36"/>
      <c r="BZ11" s="33"/>
      <c r="CA11" s="33"/>
      <c r="CB11" s="33"/>
      <c r="CC11" s="33"/>
      <c r="CD11" s="32"/>
      <c r="CE11" s="32"/>
      <c r="CF11" s="37"/>
      <c r="CG11" s="37"/>
      <c r="CH11" s="37"/>
      <c r="CI11" s="37"/>
      <c r="CJ11" s="37"/>
      <c r="CK11" s="36"/>
      <c r="CL11" s="36"/>
      <c r="CM11" s="33">
        <v>290.45038444517712</v>
      </c>
      <c r="CN11" s="33">
        <v>29476.938566082976</v>
      </c>
      <c r="CO11" s="34">
        <v>42.472888660040823</v>
      </c>
      <c r="CP11" s="32">
        <v>101.48700137681099</v>
      </c>
      <c r="CQ11" s="32">
        <v>694.01774864009553</v>
      </c>
      <c r="CR11" s="37">
        <v>2.2029993975352036</v>
      </c>
      <c r="CS11" s="37">
        <v>0.36268914986553419</v>
      </c>
      <c r="CT11" s="37">
        <v>0.10749122116665603</v>
      </c>
      <c r="CU11" s="32">
        <v>16.278080948509164</v>
      </c>
      <c r="CV11" s="36"/>
      <c r="CW11" s="36"/>
      <c r="CX11" s="33"/>
      <c r="CY11" s="33"/>
      <c r="CZ11" s="34"/>
      <c r="DA11" s="32"/>
      <c r="DB11" s="37"/>
      <c r="DC11" s="37"/>
      <c r="DD11" s="37"/>
      <c r="DE11" s="38"/>
    </row>
    <row r="12" spans="1:109" ht="48.75" thickBot="1" x14ac:dyDescent="0.35">
      <c r="A12" s="28" t="s">
        <v>97</v>
      </c>
      <c r="B12" s="39"/>
      <c r="C12" s="42" t="s">
        <v>85</v>
      </c>
      <c r="D12" s="41" t="s">
        <v>90</v>
      </c>
      <c r="E12" s="39"/>
      <c r="F12" s="29">
        <v>2.0045578292868164E-3</v>
      </c>
      <c r="G12" s="30">
        <v>5.0013549372735892E-5</v>
      </c>
      <c r="H12" s="30">
        <v>3.1614243156665093E-3</v>
      </c>
      <c r="I12" s="30">
        <v>2.5585484453673354E-3</v>
      </c>
      <c r="J12" s="30">
        <v>1.4174710737281255E-2</v>
      </c>
      <c r="K12" s="30">
        <v>1.7942846292305355E-2</v>
      </c>
      <c r="L12" s="30">
        <v>5.2407731353464118E-2</v>
      </c>
      <c r="M12" s="30">
        <v>3.3037387680171705E-2</v>
      </c>
      <c r="N12" s="30">
        <v>5.8750886742007548E-2</v>
      </c>
      <c r="O12" s="30">
        <v>6.1161394518124287E-2</v>
      </c>
      <c r="P12" s="30">
        <v>5.083028329355456E-2</v>
      </c>
      <c r="Q12" s="30">
        <v>0.1182751185829434</v>
      </c>
      <c r="R12" s="30">
        <v>2.2831324742165339E-3</v>
      </c>
      <c r="S12" s="30">
        <v>1.3290396455686332E-2</v>
      </c>
      <c r="T12" s="30">
        <v>7.4611119635549835E-3</v>
      </c>
      <c r="U12" s="30">
        <v>4.6023533993589782E-3</v>
      </c>
      <c r="V12" s="30">
        <v>4.6015477607023441E-3</v>
      </c>
      <c r="W12" s="30">
        <v>2.2287162194418891E-3</v>
      </c>
      <c r="X12" s="30">
        <v>1.805932278401411E-2</v>
      </c>
      <c r="Y12" s="30">
        <v>1.2384471150948118E-2</v>
      </c>
      <c r="Z12" s="30">
        <v>5.6661143104146678E-3</v>
      </c>
      <c r="AA12" s="30">
        <v>1.0505221417589288E-2</v>
      </c>
      <c r="AB12" s="30">
        <v>9.7357158750681471E-3</v>
      </c>
      <c r="AC12" s="30">
        <v>9.8542901389175458E-3</v>
      </c>
      <c r="AD12" s="30">
        <v>7.8941964877337935E-3</v>
      </c>
      <c r="AE12" s="30">
        <v>5.2846712602852329E-3</v>
      </c>
      <c r="AF12" s="30">
        <v>3.8961512950176609E-3</v>
      </c>
      <c r="AG12" s="30">
        <v>1.6796104173824114E-3</v>
      </c>
      <c r="AH12" s="30">
        <v>8.0423096828944425E-4</v>
      </c>
      <c r="AI12" s="30">
        <v>4.6615415011365977E-4</v>
      </c>
      <c r="AJ12" s="30">
        <v>0.16267360504622469</v>
      </c>
      <c r="AK12" s="30">
        <v>0.11237335525761571</v>
      </c>
      <c r="AL12" s="30">
        <v>2.5585275203657141E-2</v>
      </c>
      <c r="AM12" s="30">
        <v>3.1973003429879833E-2</v>
      </c>
      <c r="AN12" s="30">
        <v>5.6645404965961536E-2</v>
      </c>
      <c r="AO12" s="30">
        <v>3.5116491224037073E-2</v>
      </c>
      <c r="AP12" s="30">
        <v>2.5514783123917962E-2</v>
      </c>
      <c r="AQ12" s="30">
        <v>8.2161874727552774E-3</v>
      </c>
      <c r="AR12" s="30">
        <v>1.5079925475017387E-3</v>
      </c>
      <c r="AS12" s="30">
        <v>4.8731092535778174E-4</v>
      </c>
      <c r="AT12" s="30">
        <v>4.2430846530805183E-5</v>
      </c>
      <c r="AU12" s="30">
        <v>5.5167322001516761E-5</v>
      </c>
      <c r="AV12" s="30">
        <v>6.1005258275362112E-5</v>
      </c>
      <c r="AW12" s="30">
        <v>4.7734076098688942E-5</v>
      </c>
      <c r="AX12" s="30">
        <v>1.6340880920554258E-4</v>
      </c>
      <c r="AY12" s="30">
        <v>1.5924578355292879E-3</v>
      </c>
      <c r="AZ12" s="30">
        <v>6.6331826205643423E-5</v>
      </c>
      <c r="BA12" s="30">
        <v>2.1600749571924793E-5</v>
      </c>
      <c r="BB12" s="30">
        <v>9.4023203979265804E-4</v>
      </c>
      <c r="BC12" s="30">
        <v>2.7503107797567059E-4</v>
      </c>
      <c r="BD12" s="30">
        <v>1.5815713903283726E-3</v>
      </c>
      <c r="BE12" s="30">
        <v>9.345524292806554E-32</v>
      </c>
      <c r="BF12" s="30">
        <v>7.1740891978402263E-6</v>
      </c>
      <c r="BG12" s="30">
        <v>9.5871391803748254E-10</v>
      </c>
      <c r="BH12" s="30">
        <v>0</v>
      </c>
      <c r="BI12" s="30">
        <v>6.4096486533867406E-8</v>
      </c>
      <c r="BJ12" s="30">
        <v>3.7560762646607434E-8</v>
      </c>
      <c r="BK12" s="30">
        <v>1.0563371804303931E-8</v>
      </c>
      <c r="BL12" s="30">
        <v>2.04347625037239E-8</v>
      </c>
      <c r="BM12" s="30"/>
      <c r="BN12" s="27">
        <f ca="1">SUM(OFFSET(INDIRECT(ADDRESS(7,COLUMN())),1,0):OFFSET(INDIRECT(ADDRESS(ROW()-2,COLUMN())),1,0))</f>
        <v>0</v>
      </c>
      <c r="BO12" s="31"/>
      <c r="BP12" s="31"/>
      <c r="BQ12" s="32">
        <v>60.917713899808632</v>
      </c>
      <c r="BR12" s="32">
        <v>2345</v>
      </c>
      <c r="BS12" s="33">
        <v>290.45038444517712</v>
      </c>
      <c r="BT12" s="33">
        <v>29476.938566082976</v>
      </c>
      <c r="BU12" s="32">
        <v>101.48700137681099</v>
      </c>
      <c r="BV12" s="32">
        <v>-2123.7876541804394</v>
      </c>
      <c r="BW12" s="34">
        <v>0</v>
      </c>
      <c r="BX12" s="35"/>
      <c r="BY12" s="36"/>
      <c r="BZ12" s="33"/>
      <c r="CA12" s="33"/>
      <c r="CB12" s="33"/>
      <c r="CC12" s="33"/>
      <c r="CD12" s="32"/>
      <c r="CE12" s="32"/>
      <c r="CF12" s="37"/>
      <c r="CG12" s="37"/>
      <c r="CH12" s="37"/>
      <c r="CI12" s="37"/>
      <c r="CJ12" s="37"/>
      <c r="CK12" s="36"/>
      <c r="CL12" s="36"/>
      <c r="CM12" s="33">
        <v>290.45038444517712</v>
      </c>
      <c r="CN12" s="33">
        <v>29476.938566082976</v>
      </c>
      <c r="CO12" s="34">
        <v>42.483701193262156</v>
      </c>
      <c r="CP12" s="32">
        <v>101.48700137681099</v>
      </c>
      <c r="CQ12" s="32">
        <v>693.84111407783769</v>
      </c>
      <c r="CR12" s="37">
        <v>2.2036116693868451</v>
      </c>
      <c r="CS12" s="37">
        <v>0.36243313317602716</v>
      </c>
      <c r="CT12" s="37">
        <v>0.10747941918370277</v>
      </c>
      <c r="CU12" s="32">
        <v>16.274130234754402</v>
      </c>
      <c r="CV12" s="36"/>
      <c r="CW12" s="36"/>
      <c r="CX12" s="33"/>
      <c r="CY12" s="33"/>
      <c r="CZ12" s="34"/>
      <c r="DA12" s="32"/>
      <c r="DB12" s="37"/>
      <c r="DC12" s="37"/>
      <c r="DD12" s="37"/>
      <c r="DE12" s="38"/>
    </row>
    <row r="13" spans="1:109" ht="48.75" thickBot="1" x14ac:dyDescent="0.35">
      <c r="A13" s="28" t="s">
        <v>98</v>
      </c>
      <c r="B13" s="40"/>
      <c r="C13" s="42" t="s">
        <v>85</v>
      </c>
      <c r="D13" s="41" t="s">
        <v>91</v>
      </c>
      <c r="E13" s="26"/>
      <c r="F13" s="29">
        <v>2.0045578292868164E-3</v>
      </c>
      <c r="G13" s="30">
        <v>5.0013549372735892E-5</v>
      </c>
      <c r="H13" s="30">
        <v>3.1614243156665093E-3</v>
      </c>
      <c r="I13" s="30">
        <v>2.5585484453673354E-3</v>
      </c>
      <c r="J13" s="30">
        <v>1.4174710737281255E-2</v>
      </c>
      <c r="K13" s="30">
        <v>1.7942846292305355E-2</v>
      </c>
      <c r="L13" s="30">
        <v>5.2407731353464118E-2</v>
      </c>
      <c r="M13" s="30">
        <v>3.3037387680171705E-2</v>
      </c>
      <c r="N13" s="30">
        <v>5.8750886742007548E-2</v>
      </c>
      <c r="O13" s="30">
        <v>6.1161394518124287E-2</v>
      </c>
      <c r="P13" s="30">
        <v>5.083028329355456E-2</v>
      </c>
      <c r="Q13" s="30">
        <v>0.1182751185829434</v>
      </c>
      <c r="R13" s="30">
        <v>2.2831324742165339E-3</v>
      </c>
      <c r="S13" s="30">
        <v>1.3290396455686332E-2</v>
      </c>
      <c r="T13" s="30">
        <v>7.4611119635549835E-3</v>
      </c>
      <c r="U13" s="30">
        <v>4.6023533993589782E-3</v>
      </c>
      <c r="V13" s="30">
        <v>4.6015477607023441E-3</v>
      </c>
      <c r="W13" s="30">
        <v>2.2287162194418891E-3</v>
      </c>
      <c r="X13" s="30">
        <v>1.805932278401411E-2</v>
      </c>
      <c r="Y13" s="30">
        <v>1.2384471150948118E-2</v>
      </c>
      <c r="Z13" s="30">
        <v>5.6661143104146678E-3</v>
      </c>
      <c r="AA13" s="30">
        <v>1.0505221417589288E-2</v>
      </c>
      <c r="AB13" s="30">
        <v>9.7357158750681471E-3</v>
      </c>
      <c r="AC13" s="30">
        <v>9.8542901389175458E-3</v>
      </c>
      <c r="AD13" s="30">
        <v>7.8941964877337935E-3</v>
      </c>
      <c r="AE13" s="30">
        <v>5.2846712602852329E-3</v>
      </c>
      <c r="AF13" s="30">
        <v>3.8961512950176609E-3</v>
      </c>
      <c r="AG13" s="30">
        <v>1.6796104173824114E-3</v>
      </c>
      <c r="AH13" s="30">
        <v>8.0423096828944425E-4</v>
      </c>
      <c r="AI13" s="30">
        <v>4.6615415011365977E-4</v>
      </c>
      <c r="AJ13" s="30">
        <v>0.16267360504622469</v>
      </c>
      <c r="AK13" s="30">
        <v>0.11237335525761571</v>
      </c>
      <c r="AL13" s="30">
        <v>2.5585275203657141E-2</v>
      </c>
      <c r="AM13" s="30">
        <v>3.1973003429879833E-2</v>
      </c>
      <c r="AN13" s="30">
        <v>5.6645404965961536E-2</v>
      </c>
      <c r="AO13" s="30">
        <v>3.5116491224037073E-2</v>
      </c>
      <c r="AP13" s="30">
        <v>2.5514783123917962E-2</v>
      </c>
      <c r="AQ13" s="30">
        <v>8.2161874727552774E-3</v>
      </c>
      <c r="AR13" s="30">
        <v>1.5079925475017387E-3</v>
      </c>
      <c r="AS13" s="30">
        <v>4.8731092535778174E-4</v>
      </c>
      <c r="AT13" s="30">
        <v>4.2430846530805183E-5</v>
      </c>
      <c r="AU13" s="30">
        <v>5.5167322001516761E-5</v>
      </c>
      <c r="AV13" s="30">
        <v>6.1005258275362112E-5</v>
      </c>
      <c r="AW13" s="30">
        <v>4.7734076098688942E-5</v>
      </c>
      <c r="AX13" s="30">
        <v>1.6340880920554258E-4</v>
      </c>
      <c r="AY13" s="30">
        <v>1.5924578355292879E-3</v>
      </c>
      <c r="AZ13" s="30">
        <v>6.6331826205643423E-5</v>
      </c>
      <c r="BA13" s="30">
        <v>2.1600749571924793E-5</v>
      </c>
      <c r="BB13" s="30">
        <v>9.4023203979265804E-4</v>
      </c>
      <c r="BC13" s="30">
        <v>2.7503107797567059E-4</v>
      </c>
      <c r="BD13" s="30">
        <v>1.5815713903283726E-3</v>
      </c>
      <c r="BE13" s="30">
        <v>9.345524292806554E-32</v>
      </c>
      <c r="BF13" s="30">
        <v>7.1740891978402263E-6</v>
      </c>
      <c r="BG13" s="30">
        <v>9.5871391803748254E-10</v>
      </c>
      <c r="BH13" s="30">
        <v>0</v>
      </c>
      <c r="BI13" s="30">
        <v>6.4096486533867406E-8</v>
      </c>
      <c r="BJ13" s="30">
        <v>3.7560762646607434E-8</v>
      </c>
      <c r="BK13" s="30">
        <v>1.0563371804303931E-8</v>
      </c>
      <c r="BL13" s="30">
        <v>2.04347625037239E-8</v>
      </c>
      <c r="BM13" s="30"/>
      <c r="BN13" s="27">
        <f ca="1">SUM(OFFSET(INDIRECT(ADDRESS(7,COLUMN())),1,0):OFFSET(INDIRECT(ADDRESS(ROW()-2,COLUMN())),1,0))</f>
        <v>0</v>
      </c>
      <c r="BO13" s="31"/>
      <c r="BP13" s="31"/>
      <c r="BQ13" s="32">
        <v>60.855479723984558</v>
      </c>
      <c r="BR13" s="32">
        <v>2500</v>
      </c>
      <c r="BS13" s="33">
        <v>0</v>
      </c>
      <c r="BT13" s="33">
        <v>0</v>
      </c>
      <c r="BU13" s="32">
        <v>101.48700137681099</v>
      </c>
      <c r="BV13" s="32">
        <v>-2123.7876609282443</v>
      </c>
      <c r="BW13" s="34">
        <v>0</v>
      </c>
      <c r="BX13" s="35"/>
      <c r="BY13" s="36"/>
      <c r="BZ13" s="33">
        <v>0</v>
      </c>
      <c r="CA13" s="33">
        <v>0</v>
      </c>
      <c r="CB13" s="33">
        <v>0</v>
      </c>
      <c r="CC13" s="33">
        <v>0</v>
      </c>
      <c r="CD13" s="32">
        <v>20.472677143995845</v>
      </c>
      <c r="CE13" s="32">
        <v>38.478906396938015</v>
      </c>
      <c r="CF13" s="37">
        <v>0.91851227406235403</v>
      </c>
      <c r="CG13" s="37">
        <v>-2.2630408332861864</v>
      </c>
      <c r="CH13" s="37">
        <v>9.1193415348540027E-3</v>
      </c>
      <c r="CI13" s="37">
        <v>2.9152257058591313E-2</v>
      </c>
      <c r="CJ13" s="37">
        <v>0.4789736238192136</v>
      </c>
      <c r="CK13" s="36"/>
      <c r="CL13" s="36"/>
      <c r="CM13" s="33">
        <v>0</v>
      </c>
      <c r="CN13" s="33">
        <v>0</v>
      </c>
      <c r="CO13" s="34">
        <v>0</v>
      </c>
      <c r="CP13" s="32">
        <v>101.48700137681099</v>
      </c>
      <c r="CQ13" s="32">
        <v>694.11480031020835</v>
      </c>
      <c r="CR13" s="37">
        <v>2.2026636474075891</v>
      </c>
      <c r="CS13" s="37">
        <v>0.36282943322717376</v>
      </c>
      <c r="CT13" s="37">
        <v>0.10749772149583665</v>
      </c>
      <c r="CU13" s="32">
        <v>16.280257200447291</v>
      </c>
      <c r="CV13" s="36"/>
      <c r="CW13" s="36"/>
      <c r="CX13" s="33"/>
      <c r="CY13" s="33"/>
      <c r="CZ13" s="34"/>
      <c r="DA13" s="32"/>
      <c r="DB13" s="37"/>
      <c r="DC13" s="37"/>
      <c r="DD13" s="37"/>
      <c r="DE13" s="38"/>
    </row>
    <row r="14" spans="1:109" ht="72.75" thickBot="1" x14ac:dyDescent="0.35">
      <c r="A14" s="28" t="s">
        <v>99</v>
      </c>
      <c r="B14" s="40"/>
      <c r="C14" s="42" t="s">
        <v>85</v>
      </c>
      <c r="D14" s="41" t="s">
        <v>92</v>
      </c>
      <c r="E14" s="26"/>
      <c r="F14" s="29">
        <v>2.0045578292868164E-3</v>
      </c>
      <c r="G14" s="30">
        <v>5.0013549372735892E-5</v>
      </c>
      <c r="H14" s="30">
        <v>3.1614243156665093E-3</v>
      </c>
      <c r="I14" s="30">
        <v>2.5585484453673354E-3</v>
      </c>
      <c r="J14" s="30">
        <v>1.4174710737281255E-2</v>
      </c>
      <c r="K14" s="30">
        <v>1.7942846292305355E-2</v>
      </c>
      <c r="L14" s="30">
        <v>5.2407731353464118E-2</v>
      </c>
      <c r="M14" s="30">
        <v>3.3037387680171705E-2</v>
      </c>
      <c r="N14" s="30">
        <v>5.8750886742007548E-2</v>
      </c>
      <c r="O14" s="30">
        <v>6.1161394518124287E-2</v>
      </c>
      <c r="P14" s="30">
        <v>5.083028329355456E-2</v>
      </c>
      <c r="Q14" s="30">
        <v>0.1182751185829434</v>
      </c>
      <c r="R14" s="30">
        <v>2.2831324742165339E-3</v>
      </c>
      <c r="S14" s="30">
        <v>1.3290396455686332E-2</v>
      </c>
      <c r="T14" s="30">
        <v>7.4611119635549835E-3</v>
      </c>
      <c r="U14" s="30">
        <v>4.6023533993589782E-3</v>
      </c>
      <c r="V14" s="30">
        <v>4.6015477607023441E-3</v>
      </c>
      <c r="W14" s="30">
        <v>2.2287162194418891E-3</v>
      </c>
      <c r="X14" s="30">
        <v>1.805932278401411E-2</v>
      </c>
      <c r="Y14" s="30">
        <v>1.2384471150948118E-2</v>
      </c>
      <c r="Z14" s="30">
        <v>5.6661143104146678E-3</v>
      </c>
      <c r="AA14" s="30">
        <v>1.0505221417589288E-2</v>
      </c>
      <c r="AB14" s="30">
        <v>9.7357158750681471E-3</v>
      </c>
      <c r="AC14" s="30">
        <v>9.8542901389175458E-3</v>
      </c>
      <c r="AD14" s="30">
        <v>7.8941964877337935E-3</v>
      </c>
      <c r="AE14" s="30">
        <v>5.2846712602852329E-3</v>
      </c>
      <c r="AF14" s="30">
        <v>3.8961512950176609E-3</v>
      </c>
      <c r="AG14" s="30">
        <v>1.6796104173824114E-3</v>
      </c>
      <c r="AH14" s="30">
        <v>8.0423096828944425E-4</v>
      </c>
      <c r="AI14" s="30">
        <v>4.6615415011365977E-4</v>
      </c>
      <c r="AJ14" s="30">
        <v>0.16267360504622469</v>
      </c>
      <c r="AK14" s="30">
        <v>0.11237335525761571</v>
      </c>
      <c r="AL14" s="30">
        <v>2.5585275203657141E-2</v>
      </c>
      <c r="AM14" s="30">
        <v>3.1973003429879833E-2</v>
      </c>
      <c r="AN14" s="30">
        <v>5.6645404965961536E-2</v>
      </c>
      <c r="AO14" s="30">
        <v>3.5116491224037073E-2</v>
      </c>
      <c r="AP14" s="30">
        <v>2.5514783123917962E-2</v>
      </c>
      <c r="AQ14" s="30">
        <v>8.2161874727552774E-3</v>
      </c>
      <c r="AR14" s="30">
        <v>1.5079925475017387E-3</v>
      </c>
      <c r="AS14" s="30">
        <v>4.8731092535778174E-4</v>
      </c>
      <c r="AT14" s="30">
        <v>4.2430846530805183E-5</v>
      </c>
      <c r="AU14" s="30">
        <v>5.5167322001516761E-5</v>
      </c>
      <c r="AV14" s="30">
        <v>6.1005258275362112E-5</v>
      </c>
      <c r="AW14" s="30">
        <v>4.7734076098688942E-5</v>
      </c>
      <c r="AX14" s="30">
        <v>1.6340880920554258E-4</v>
      </c>
      <c r="AY14" s="30">
        <v>1.5924578355292879E-3</v>
      </c>
      <c r="AZ14" s="30">
        <v>6.6331826205643423E-5</v>
      </c>
      <c r="BA14" s="30">
        <v>2.1600749571924793E-5</v>
      </c>
      <c r="BB14" s="30">
        <v>9.4023203979265804E-4</v>
      </c>
      <c r="BC14" s="30">
        <v>2.7503107797567059E-4</v>
      </c>
      <c r="BD14" s="30">
        <v>1.5815713903283726E-3</v>
      </c>
      <c r="BE14" s="30">
        <v>9.345524292806554E-32</v>
      </c>
      <c r="BF14" s="30">
        <v>7.1740891978402263E-6</v>
      </c>
      <c r="BG14" s="30">
        <v>9.5871391803748254E-10</v>
      </c>
      <c r="BH14" s="30">
        <v>0</v>
      </c>
      <c r="BI14" s="30">
        <v>6.4096486533867406E-8</v>
      </c>
      <c r="BJ14" s="30">
        <v>3.7560762646607434E-8</v>
      </c>
      <c r="BK14" s="30">
        <v>1.0563371804303931E-8</v>
      </c>
      <c r="BL14" s="30">
        <v>2.04347625037239E-8</v>
      </c>
      <c r="BM14" s="30"/>
      <c r="BN14" s="27">
        <f ca="1">SUM(OFFSET(INDIRECT(ADDRESS(7,COLUMN())),1,0):OFFSET(INDIRECT(ADDRESS(ROW()-2,COLUMN())),1,0))</f>
        <v>0</v>
      </c>
      <c r="BO14" s="31"/>
      <c r="BP14" s="31"/>
      <c r="BQ14" s="32">
        <v>51.407494748179261</v>
      </c>
      <c r="BR14" s="32">
        <v>150</v>
      </c>
      <c r="BS14" s="33">
        <v>0</v>
      </c>
      <c r="BT14" s="33">
        <v>0</v>
      </c>
      <c r="BU14" s="32">
        <v>101.48700137681099</v>
      </c>
      <c r="BV14" s="32">
        <v>-2123.7876660319994</v>
      </c>
      <c r="BW14" s="34">
        <v>0.13096044103123805</v>
      </c>
      <c r="BX14" s="35"/>
      <c r="BY14" s="36"/>
      <c r="BZ14" s="33">
        <v>0</v>
      </c>
      <c r="CA14" s="33">
        <v>0</v>
      </c>
      <c r="CB14" s="33">
        <v>0</v>
      </c>
      <c r="CC14" s="33">
        <v>0</v>
      </c>
      <c r="CD14" s="32">
        <v>51.714997456148687</v>
      </c>
      <c r="CE14" s="32">
        <v>2.9491874252586401</v>
      </c>
      <c r="CF14" s="37">
        <v>1.109096479492351</v>
      </c>
      <c r="CG14" s="37">
        <v>1.7892706025918081</v>
      </c>
      <c r="CH14" s="37">
        <v>8.9240194153165642E-3</v>
      </c>
      <c r="CI14" s="37">
        <v>1.9809824181150341E-2</v>
      </c>
      <c r="CJ14" s="37">
        <v>0.97473602040719254</v>
      </c>
      <c r="CK14" s="36"/>
      <c r="CL14" s="36"/>
      <c r="CM14" s="33">
        <v>0</v>
      </c>
      <c r="CN14" s="33">
        <v>0</v>
      </c>
      <c r="CO14" s="34">
        <v>0</v>
      </c>
      <c r="CP14" s="32">
        <v>108.98742355804423</v>
      </c>
      <c r="CQ14" s="32">
        <v>714.9930876218167</v>
      </c>
      <c r="CR14" s="37">
        <v>2.1386796931884731</v>
      </c>
      <c r="CS14" s="37">
        <v>0.45074565574719072</v>
      </c>
      <c r="CT14" s="37">
        <v>0.11452862325298158</v>
      </c>
      <c r="CU14" s="32">
        <v>18.682418835239645</v>
      </c>
      <c r="CV14" s="36"/>
      <c r="CW14" s="36"/>
      <c r="CX14" s="33"/>
      <c r="CY14" s="33"/>
      <c r="CZ14" s="34"/>
      <c r="DA14" s="32"/>
      <c r="DB14" s="37"/>
      <c r="DC14" s="37"/>
      <c r="DD14" s="37"/>
      <c r="DE14" s="38"/>
    </row>
  </sheetData>
  <phoneticPr fontId="3" type="noConversion"/>
  <conditionalFormatting sqref="BM8:BM14 F8:BL13">
    <cfRule type="cellIs" dxfId="132" priority="787" operator="lessThan">
      <formula>0.0000005</formula>
    </cfRule>
    <cfRule type="cellIs" dxfId="131" priority="788" operator="lessThan">
      <formula>0</formula>
    </cfRule>
    <cfRule type="expression" dxfId="130" priority="789">
      <formula>"&lt;0.000001"</formula>
    </cfRule>
  </conditionalFormatting>
  <conditionalFormatting sqref="F8:L13 BT8:BT13">
    <cfRule type="cellIs" dxfId="129" priority="916" operator="lessThan">
      <formula>0.001</formula>
    </cfRule>
  </conditionalFormatting>
  <conditionalFormatting sqref="F8:U13">
    <cfRule type="cellIs" dxfId="128" priority="654" operator="lessThan">
      <formula>0.001</formula>
    </cfRule>
  </conditionalFormatting>
  <conditionalFormatting sqref="BW8:BW13">
    <cfRule type="cellIs" dxfId="127" priority="650" operator="lessThan">
      <formula>0.005</formula>
    </cfRule>
  </conditionalFormatting>
  <conditionalFormatting sqref="Z14">
    <cfRule type="cellIs" dxfId="126" priority="121" operator="lessThan">
      <formula>0.0000005</formula>
    </cfRule>
    <cfRule type="cellIs" dxfId="125" priority="122" operator="lessThan">
      <formula>0</formula>
    </cfRule>
    <cfRule type="expression" dxfId="124" priority="123">
      <formula>"&lt;0.000001"</formula>
    </cfRule>
  </conditionalFormatting>
  <conditionalFormatting sqref="AA14">
    <cfRule type="cellIs" dxfId="123" priority="118" operator="lessThan">
      <formula>0.0000005</formula>
    </cfRule>
    <cfRule type="cellIs" dxfId="122" priority="119" operator="lessThan">
      <formula>0</formula>
    </cfRule>
    <cfRule type="expression" dxfId="121" priority="120">
      <formula>"&lt;0.000001"</formula>
    </cfRule>
  </conditionalFormatting>
  <conditionalFormatting sqref="AB14">
    <cfRule type="cellIs" dxfId="120" priority="115" operator="lessThan">
      <formula>0.0000005</formula>
    </cfRule>
    <cfRule type="cellIs" dxfId="119" priority="116" operator="lessThan">
      <formula>0</formula>
    </cfRule>
    <cfRule type="expression" dxfId="118" priority="117">
      <formula>"&lt;0.000001"</formula>
    </cfRule>
  </conditionalFormatting>
  <conditionalFormatting sqref="AC14">
    <cfRule type="cellIs" dxfId="117" priority="112" operator="lessThan">
      <formula>0.0000005</formula>
    </cfRule>
    <cfRule type="cellIs" dxfId="116" priority="113" operator="lessThan">
      <formula>0</formula>
    </cfRule>
    <cfRule type="expression" dxfId="115" priority="114">
      <formula>"&lt;0.000001"</formula>
    </cfRule>
  </conditionalFormatting>
  <conditionalFormatting sqref="AD14">
    <cfRule type="cellIs" dxfId="114" priority="109" operator="lessThan">
      <formula>0.0000005</formula>
    </cfRule>
    <cfRule type="cellIs" dxfId="113" priority="110" operator="lessThan">
      <formula>0</formula>
    </cfRule>
    <cfRule type="expression" dxfId="112" priority="111">
      <formula>"&lt;0.000001"</formula>
    </cfRule>
  </conditionalFormatting>
  <conditionalFormatting sqref="AE14">
    <cfRule type="cellIs" dxfId="111" priority="106" operator="lessThan">
      <formula>0.0000005</formula>
    </cfRule>
    <cfRule type="cellIs" dxfId="110" priority="107" operator="lessThan">
      <formula>0</formula>
    </cfRule>
    <cfRule type="expression" dxfId="109" priority="108">
      <formula>"&lt;0.000001"</formula>
    </cfRule>
  </conditionalFormatting>
  <conditionalFormatting sqref="AF14">
    <cfRule type="cellIs" dxfId="108" priority="103" operator="lessThan">
      <formula>0.0000005</formula>
    </cfRule>
    <cfRule type="cellIs" dxfId="107" priority="104" operator="lessThan">
      <formula>0</formula>
    </cfRule>
    <cfRule type="expression" dxfId="106" priority="105">
      <formula>"&lt;0.000001"</formula>
    </cfRule>
  </conditionalFormatting>
  <conditionalFormatting sqref="AG14">
    <cfRule type="cellIs" dxfId="105" priority="100" operator="lessThan">
      <formula>0.0000005</formula>
    </cfRule>
    <cfRule type="cellIs" dxfId="104" priority="101" operator="lessThan">
      <formula>0</formula>
    </cfRule>
    <cfRule type="expression" dxfId="103" priority="102">
      <formula>"&lt;0.000001"</formula>
    </cfRule>
  </conditionalFormatting>
  <conditionalFormatting sqref="AH14">
    <cfRule type="cellIs" dxfId="102" priority="97" operator="lessThan">
      <formula>0.0000005</formula>
    </cfRule>
    <cfRule type="cellIs" dxfId="101" priority="98" operator="lessThan">
      <formula>0</formula>
    </cfRule>
    <cfRule type="expression" dxfId="100" priority="99">
      <formula>"&lt;0.000001"</formula>
    </cfRule>
  </conditionalFormatting>
  <conditionalFormatting sqref="AI14">
    <cfRule type="cellIs" dxfId="99" priority="94" operator="lessThan">
      <formula>0.0000005</formula>
    </cfRule>
    <cfRule type="cellIs" dxfId="98" priority="95" operator="lessThan">
      <formula>0</formula>
    </cfRule>
    <cfRule type="expression" dxfId="97" priority="96">
      <formula>"&lt;0.000001"</formula>
    </cfRule>
  </conditionalFormatting>
  <conditionalFormatting sqref="AJ14">
    <cfRule type="cellIs" dxfId="96" priority="91" operator="lessThan">
      <formula>0.0000005</formula>
    </cfRule>
    <cfRule type="cellIs" dxfId="95" priority="92" operator="lessThan">
      <formula>0</formula>
    </cfRule>
    <cfRule type="expression" dxfId="94" priority="93">
      <formula>"&lt;0.000001"</formula>
    </cfRule>
  </conditionalFormatting>
  <conditionalFormatting sqref="AK14">
    <cfRule type="cellIs" dxfId="93" priority="88" operator="lessThan">
      <formula>0.0000005</formula>
    </cfRule>
    <cfRule type="cellIs" dxfId="92" priority="89" operator="lessThan">
      <formula>0</formula>
    </cfRule>
    <cfRule type="expression" dxfId="91" priority="90">
      <formula>"&lt;0.000001"</formula>
    </cfRule>
  </conditionalFormatting>
  <conditionalFormatting sqref="AL14">
    <cfRule type="cellIs" dxfId="90" priority="85" operator="lessThan">
      <formula>0.0000005</formula>
    </cfRule>
    <cfRule type="cellIs" dxfId="89" priority="86" operator="lessThan">
      <formula>0</formula>
    </cfRule>
    <cfRule type="expression" dxfId="88" priority="87">
      <formula>"&lt;0.000001"</formula>
    </cfRule>
  </conditionalFormatting>
  <conditionalFormatting sqref="AM14">
    <cfRule type="cellIs" dxfId="87" priority="82" operator="lessThan">
      <formula>0.0000005</formula>
    </cfRule>
    <cfRule type="cellIs" dxfId="86" priority="83" operator="lessThan">
      <formula>0</formula>
    </cfRule>
    <cfRule type="expression" dxfId="85" priority="84">
      <formula>"&lt;0.000001"</formula>
    </cfRule>
  </conditionalFormatting>
  <conditionalFormatting sqref="AN14">
    <cfRule type="cellIs" dxfId="84" priority="79" operator="lessThan">
      <formula>0.0000005</formula>
    </cfRule>
    <cfRule type="cellIs" dxfId="83" priority="80" operator="lessThan">
      <formula>0</formula>
    </cfRule>
    <cfRule type="expression" dxfId="82" priority="81">
      <formula>"&lt;0.000001"</formula>
    </cfRule>
  </conditionalFormatting>
  <conditionalFormatting sqref="AO14">
    <cfRule type="cellIs" dxfId="81" priority="76" operator="lessThan">
      <formula>0.0000005</formula>
    </cfRule>
    <cfRule type="cellIs" dxfId="80" priority="77" operator="lessThan">
      <formula>0</formula>
    </cfRule>
    <cfRule type="expression" dxfId="79" priority="78">
      <formula>"&lt;0.000001"</formula>
    </cfRule>
  </conditionalFormatting>
  <conditionalFormatting sqref="AP14">
    <cfRule type="cellIs" dxfId="78" priority="73" operator="lessThan">
      <formula>0.0000005</formula>
    </cfRule>
    <cfRule type="cellIs" dxfId="77" priority="74" operator="lessThan">
      <formula>0</formula>
    </cfRule>
    <cfRule type="expression" dxfId="76" priority="75">
      <formula>"&lt;0.000001"</formula>
    </cfRule>
  </conditionalFormatting>
  <conditionalFormatting sqref="AQ14">
    <cfRule type="cellIs" dxfId="75" priority="70" operator="lessThan">
      <formula>0.0000005</formula>
    </cfRule>
    <cfRule type="cellIs" dxfId="74" priority="71" operator="lessThan">
      <formula>0</formula>
    </cfRule>
    <cfRule type="expression" dxfId="73" priority="72">
      <formula>"&lt;0.000001"</formula>
    </cfRule>
  </conditionalFormatting>
  <conditionalFormatting sqref="AR14">
    <cfRule type="cellIs" dxfId="72" priority="67" operator="lessThan">
      <formula>0.0000005</formula>
    </cfRule>
    <cfRule type="cellIs" dxfId="71" priority="68" operator="lessThan">
      <formula>0</formula>
    </cfRule>
    <cfRule type="expression" dxfId="70" priority="69">
      <formula>"&lt;0.000001"</formula>
    </cfRule>
  </conditionalFormatting>
  <conditionalFormatting sqref="AS14">
    <cfRule type="cellIs" dxfId="69" priority="64" operator="lessThan">
      <formula>0.0000005</formula>
    </cfRule>
    <cfRule type="cellIs" dxfId="68" priority="65" operator="lessThan">
      <formula>0</formula>
    </cfRule>
    <cfRule type="expression" dxfId="67" priority="66">
      <formula>"&lt;0.000001"</formula>
    </cfRule>
  </conditionalFormatting>
  <conditionalFormatting sqref="AT14">
    <cfRule type="cellIs" dxfId="66" priority="61" operator="lessThan">
      <formula>0.0000005</formula>
    </cfRule>
    <cfRule type="cellIs" dxfId="65" priority="62" operator="lessThan">
      <formula>0</formula>
    </cfRule>
    <cfRule type="expression" dxfId="64" priority="63">
      <formula>"&lt;0.000001"</formula>
    </cfRule>
  </conditionalFormatting>
  <conditionalFormatting sqref="AU14">
    <cfRule type="cellIs" dxfId="63" priority="58" operator="lessThan">
      <formula>0.0000005</formula>
    </cfRule>
    <cfRule type="cellIs" dxfId="62" priority="59" operator="lessThan">
      <formula>0</formula>
    </cfRule>
    <cfRule type="expression" dxfId="61" priority="60">
      <formula>"&lt;0.000001"</formula>
    </cfRule>
  </conditionalFormatting>
  <conditionalFormatting sqref="AV14">
    <cfRule type="cellIs" dxfId="60" priority="55" operator="lessThan">
      <formula>0.0000005</formula>
    </cfRule>
    <cfRule type="cellIs" dxfId="59" priority="56" operator="lessThan">
      <formula>0</formula>
    </cfRule>
    <cfRule type="expression" dxfId="58" priority="57">
      <formula>"&lt;0.000001"</formula>
    </cfRule>
  </conditionalFormatting>
  <conditionalFormatting sqref="AW14">
    <cfRule type="cellIs" dxfId="57" priority="52" operator="lessThan">
      <formula>0.0000005</formula>
    </cfRule>
    <cfRule type="cellIs" dxfId="56" priority="53" operator="lessThan">
      <formula>0</formula>
    </cfRule>
    <cfRule type="expression" dxfId="55" priority="54">
      <formula>"&lt;0.000001"</formula>
    </cfRule>
  </conditionalFormatting>
  <conditionalFormatting sqref="AX14">
    <cfRule type="cellIs" dxfId="54" priority="49" operator="lessThan">
      <formula>0.0000005</formula>
    </cfRule>
    <cfRule type="cellIs" dxfId="53" priority="50" operator="lessThan">
      <formula>0</formula>
    </cfRule>
    <cfRule type="expression" dxfId="52" priority="51">
      <formula>"&lt;0.000001"</formula>
    </cfRule>
  </conditionalFormatting>
  <conditionalFormatting sqref="AY14">
    <cfRule type="cellIs" dxfId="51" priority="46" operator="lessThan">
      <formula>0.0000005</formula>
    </cfRule>
    <cfRule type="cellIs" dxfId="50" priority="47" operator="lessThan">
      <formula>0</formula>
    </cfRule>
    <cfRule type="expression" dxfId="49" priority="48">
      <formula>"&lt;0.000001"</formula>
    </cfRule>
  </conditionalFormatting>
  <conditionalFormatting sqref="AZ14">
    <cfRule type="cellIs" dxfId="48" priority="43" operator="lessThan">
      <formula>0.0000005</formula>
    </cfRule>
    <cfRule type="cellIs" dxfId="47" priority="44" operator="lessThan">
      <formula>0</formula>
    </cfRule>
    <cfRule type="expression" dxfId="46" priority="45">
      <formula>"&lt;0.000001"</formula>
    </cfRule>
  </conditionalFormatting>
  <conditionalFormatting sqref="BA14">
    <cfRule type="cellIs" dxfId="45" priority="40" operator="lessThan">
      <formula>0.0000005</formula>
    </cfRule>
    <cfRule type="cellIs" dxfId="44" priority="41" operator="lessThan">
      <formula>0</formula>
    </cfRule>
    <cfRule type="expression" dxfId="43" priority="42">
      <formula>"&lt;0.000001"</formula>
    </cfRule>
  </conditionalFormatting>
  <conditionalFormatting sqref="BB14">
    <cfRule type="cellIs" dxfId="42" priority="37" operator="lessThan">
      <formula>0.0000005</formula>
    </cfRule>
    <cfRule type="cellIs" dxfId="41" priority="38" operator="lessThan">
      <formula>0</formula>
    </cfRule>
    <cfRule type="expression" dxfId="40" priority="39">
      <formula>"&lt;0.000001"</formula>
    </cfRule>
  </conditionalFormatting>
  <conditionalFormatting sqref="BC14">
    <cfRule type="cellIs" dxfId="39" priority="34" operator="lessThan">
      <formula>0.0000005</formula>
    </cfRule>
    <cfRule type="cellIs" dxfId="38" priority="35" operator="lessThan">
      <formula>0</formula>
    </cfRule>
    <cfRule type="expression" dxfId="37" priority="36">
      <formula>"&lt;0.000001"</formula>
    </cfRule>
  </conditionalFormatting>
  <conditionalFormatting sqref="BD14">
    <cfRule type="cellIs" dxfId="36" priority="31" operator="lessThan">
      <formula>0.0000005</formula>
    </cfRule>
    <cfRule type="cellIs" dxfId="35" priority="32" operator="lessThan">
      <formula>0</formula>
    </cfRule>
    <cfRule type="expression" dxfId="34" priority="33">
      <formula>"&lt;0.000001"</formula>
    </cfRule>
  </conditionalFormatting>
  <conditionalFormatting sqref="BE14">
    <cfRule type="cellIs" dxfId="33" priority="28" operator="lessThan">
      <formula>0.0000005</formula>
    </cfRule>
    <cfRule type="cellIs" dxfId="32" priority="29" operator="lessThan">
      <formula>0</formula>
    </cfRule>
    <cfRule type="expression" dxfId="31" priority="30">
      <formula>"&lt;0.000001"</formula>
    </cfRule>
  </conditionalFormatting>
  <conditionalFormatting sqref="BF14">
    <cfRule type="cellIs" dxfId="30" priority="25" operator="lessThan">
      <formula>0.0000005</formula>
    </cfRule>
    <cfRule type="cellIs" dxfId="29" priority="26" operator="lessThan">
      <formula>0</formula>
    </cfRule>
    <cfRule type="expression" dxfId="28" priority="27">
      <formula>"&lt;0.000001"</formula>
    </cfRule>
  </conditionalFormatting>
  <conditionalFormatting sqref="BG14">
    <cfRule type="cellIs" dxfId="27" priority="22" operator="lessThan">
      <formula>0.0000005</formula>
    </cfRule>
    <cfRule type="cellIs" dxfId="26" priority="23" operator="lessThan">
      <formula>0</formula>
    </cfRule>
    <cfRule type="expression" dxfId="25" priority="24">
      <formula>"&lt;0.000001"</formula>
    </cfRule>
  </conditionalFormatting>
  <conditionalFormatting sqref="BH14">
    <cfRule type="cellIs" dxfId="24" priority="19" operator="lessThan">
      <formula>0.0000005</formula>
    </cfRule>
    <cfRule type="cellIs" dxfId="23" priority="20" operator="lessThan">
      <formula>0</formula>
    </cfRule>
    <cfRule type="expression" dxfId="22" priority="21">
      <formula>"&lt;0.000001"</formula>
    </cfRule>
  </conditionalFormatting>
  <conditionalFormatting sqref="BI14">
    <cfRule type="cellIs" dxfId="21" priority="16" operator="lessThan">
      <formula>0.0000005</formula>
    </cfRule>
    <cfRule type="cellIs" dxfId="20" priority="17" operator="lessThan">
      <formula>0</formula>
    </cfRule>
    <cfRule type="expression" dxfId="19" priority="18">
      <formula>"&lt;0.000001"</formula>
    </cfRule>
  </conditionalFormatting>
  <conditionalFormatting sqref="BJ14">
    <cfRule type="cellIs" dxfId="18" priority="13" operator="lessThan">
      <formula>0.0000005</formula>
    </cfRule>
    <cfRule type="cellIs" dxfId="17" priority="14" operator="lessThan">
      <formula>0</formula>
    </cfRule>
    <cfRule type="expression" dxfId="16" priority="15">
      <formula>"&lt;0.000001"</formula>
    </cfRule>
  </conditionalFormatting>
  <conditionalFormatting sqref="BK14">
    <cfRule type="cellIs" dxfId="15" priority="10" operator="lessThan">
      <formula>0.0000005</formula>
    </cfRule>
    <cfRule type="cellIs" dxfId="14" priority="11" operator="lessThan">
      <formula>0</formula>
    </cfRule>
    <cfRule type="expression" dxfId="13" priority="12">
      <formula>"&lt;0.000001"</formula>
    </cfRule>
  </conditionalFormatting>
  <conditionalFormatting sqref="BL14">
    <cfRule type="cellIs" dxfId="12" priority="7" operator="lessThan">
      <formula>0.0000005</formula>
    </cfRule>
    <cfRule type="cellIs" dxfId="11" priority="8" operator="lessThan">
      <formula>0</formula>
    </cfRule>
    <cfRule type="expression" dxfId="10" priority="9">
      <formula>"&lt;0.000001"</formula>
    </cfRule>
  </conditionalFormatting>
  <conditionalFormatting sqref="F14:X14">
    <cfRule type="cellIs" dxfId="9" priority="128" operator="lessThan">
      <formula>0.0000005</formula>
    </cfRule>
    <cfRule type="cellIs" dxfId="8" priority="129" operator="lessThan">
      <formula>0</formula>
    </cfRule>
    <cfRule type="expression" dxfId="7" priority="130">
      <formula>"&lt;0.000001"</formula>
    </cfRule>
  </conditionalFormatting>
  <conditionalFormatting sqref="BT14">
    <cfRule type="cellIs" dxfId="6" priority="133" operator="lessThan">
      <formula>0.001</formula>
    </cfRule>
  </conditionalFormatting>
  <conditionalFormatting sqref="BT14">
    <cfRule type="cellIs" dxfId="5" priority="132" operator="lessThan">
      <formula>0.001</formula>
    </cfRule>
  </conditionalFormatting>
  <conditionalFormatting sqref="F14:U14">
    <cfRule type="cellIs" dxfId="4" priority="131" operator="lessThan">
      <formula>0.001</formula>
    </cfRule>
  </conditionalFormatting>
  <conditionalFormatting sqref="BW14">
    <cfRule type="cellIs" dxfId="3" priority="127" operator="lessThan">
      <formula>0.005</formula>
    </cfRule>
  </conditionalFormatting>
  <conditionalFormatting sqref="Y14">
    <cfRule type="cellIs" dxfId="2" priority="124" operator="lessThan">
      <formula>0.0000005</formula>
    </cfRule>
    <cfRule type="cellIs" dxfId="1" priority="125" operator="lessThan">
      <formula>0</formula>
    </cfRule>
    <cfRule type="expression" dxfId="0" priority="126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2020-07-06T23:22:58Z</dcterms:created>
  <dcterms:modified xsi:type="dcterms:W3CDTF">2020-07-06T23:46:26Z</dcterms:modified>
</cp:coreProperties>
</file>