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7" i="1" l="1"/>
  <c r="DD7" i="1"/>
  <c r="DC7" i="1"/>
  <c r="DB7" i="1"/>
  <c r="DA7" i="1"/>
  <c r="CZ7" i="1"/>
  <c r="CY7" i="1"/>
  <c r="CX7" i="1"/>
  <c r="CU7" i="1"/>
  <c r="CT7" i="1"/>
  <c r="CS7" i="1"/>
  <c r="CR7" i="1"/>
  <c r="CQ7" i="1"/>
  <c r="CP7" i="1"/>
  <c r="CO7" i="1"/>
  <c r="CN7" i="1"/>
  <c r="CM7" i="1"/>
  <c r="CI7" i="1"/>
  <c r="CH7" i="1"/>
  <c r="CG7" i="1"/>
  <c r="CE7" i="1"/>
  <c r="CD7" i="1"/>
  <c r="CA7" i="1"/>
  <c r="BZ7" i="1"/>
  <c r="BV7" i="1"/>
  <c r="BU7" i="1"/>
  <c r="BT7" i="1"/>
  <c r="BS7" i="1"/>
  <c r="BR7" i="1"/>
  <c r="BQ7" i="1"/>
  <c r="BN10" i="1"/>
  <c r="BN12" i="1"/>
  <c r="BN11" i="1"/>
  <c r="BN8" i="1"/>
  <c r="BN9" i="1"/>
</calcChain>
</file>

<file path=xl/sharedStrings.xml><?xml version="1.0" encoding="utf-8"?>
<sst xmlns="http://schemas.openxmlformats.org/spreadsheetml/2006/main" count="124" uniqueCount="99">
  <si>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</si>
  <si>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</si>
  <si>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</si>
  <si>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</si>
  <si>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</si>
  <si>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</si>
  <si>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</si>
  <si>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</si>
  <si>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</si>
  <si>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</si>
  <si>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</si>
  <si>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</si>
  <si>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</si>
  <si>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</si>
  <si>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</si>
  <si>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</si>
  <si>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</si>
  <si>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</si>
  <si>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</si>
  <si>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</si>
  <si>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</si>
  <si>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</si>
  <si>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</si>
  <si>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</si>
  <si>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</si>
  <si>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</si>
  <si>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</si>
  <si>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</si>
  <si>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</si>
  <si>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</si>
  <si>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</si>
  <si>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</si>
  <si>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</si>
  <si>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</si>
  <si>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</si>
  <si>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</si>
  <si>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</si>
  <si>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</si>
  <si>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</si>
  <si>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</si>
  <si>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</si>
  <si>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</si>
  <si>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</si>
  <si>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</si>
  <si>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</si>
  <si>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</si>
  <si>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</si>
  <si>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</si>
  <si>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</si>
  <si>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</si>
  <si>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</si>
  <si>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</si>
  <si>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</si>
  <si>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</si>
  <si>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</si>
  <si>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</si>
  <si>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</si>
  <si>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</si>
  <si>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</si>
  <si>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</si>
  <si>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</si>
  <si>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</si>
  <si>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</si>
  <si>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</si>
  <si>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</si>
  <si>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</si>
  <si>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</si>
  <si>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</si>
  <si>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</si>
  <si>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</si>
  <si>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</si>
  <si>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</si>
  <si>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</si>
  <si>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</si>
  <si>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</si>
  <si>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</si>
  <si>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</si>
  <si>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</si>
  <si>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</si>
  <si>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</si>
  <si>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</si>
  <si>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</si>
  <si>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</si>
  <si>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</si>
  <si>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Stream Description</t>
  </si>
  <si>
    <t>MEG Regen System</t>
  </si>
  <si>
    <t>Rich MEG Upstream of PCV</t>
  </si>
  <si>
    <t>Rich MEG Degasser Inlet</t>
  </si>
  <si>
    <t>Rich MEG Degasser Gas Outlet</t>
  </si>
  <si>
    <t>Rich MEG Degasser Condensate Outlet</t>
  </si>
  <si>
    <t>Rich MEG Degasser Rich MEG Outlet</t>
  </si>
  <si>
    <t>1801</t>
    <phoneticPr fontId="3" type="noConversion"/>
  </si>
  <si>
    <t>1802</t>
  </si>
  <si>
    <t>1803</t>
  </si>
  <si>
    <t>1804</t>
  </si>
  <si>
    <t>1805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</si>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</sst>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177" fontId="2" fillId="0" borderId="11" xfId="1" applyNumberFormat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6" xfId="1" applyFont="1" applyBorder="1" applyAlignment="1">
      <alignment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7"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2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96</v>
      </c>
      <c r="B1" s="13"/>
      <c r="C1" s="14" t="s">
        <v>97</v>
      </c>
      <c r="D1" s="14" t="s">
        <v>98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17.25" thickBot="1" x14ac:dyDescent="0.35">
      <c r="A7" s="12"/>
      <c r="B7" s="13"/>
      <c r="C7" s="14"/>
      <c r="D7" s="14"/>
      <c r="E7" s="15"/>
      <c r="F7" s="1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8"/>
      <c r="BN7" s="19"/>
      <c r="BO7" s="20"/>
      <c r="BP7" s="21"/>
      <c r="BQ7" s="24" t="str">
        <f>Temperature</f>
        <v>°C</v>
      </c>
      <c r="BR7" s="24" t="str">
        <f>Pressure</f>
        <v>kPa (abs)</v>
      </c>
      <c r="BS7" s="24" t="str">
        <f>MolFlow</f>
        <v>kmol/h</v>
      </c>
      <c r="BT7" s="24" t="str">
        <f>MassFlow</f>
        <v>kg/h</v>
      </c>
      <c r="BU7" s="24" t="str">
        <f>MolW</f>
        <v>kg/kmol</v>
      </c>
      <c r="BV7" s="24" t="str">
        <f>MassEnthalpy</f>
        <v>kJ/kg</v>
      </c>
      <c r="BW7" s="24" t="s">
        <v>81</v>
      </c>
      <c r="BX7" s="24"/>
      <c r="BY7" s="22"/>
      <c r="BZ7" s="24" t="str">
        <f>MolFlow</f>
        <v>kmol/h</v>
      </c>
      <c r="CA7" s="24" t="str">
        <f>MassFlow</f>
        <v>kg/h</v>
      </c>
      <c r="CB7" s="24" t="s">
        <v>82</v>
      </c>
      <c r="CC7" s="24" t="s">
        <v>83</v>
      </c>
      <c r="CD7" s="24" t="str">
        <f>MolFlow</f>
        <v>kmol/h</v>
      </c>
      <c r="CE7" s="24" t="str">
        <f>Density</f>
        <v xml:space="preserve">kg/m3 </v>
      </c>
      <c r="CF7" s="24" t="s">
        <v>81</v>
      </c>
      <c r="CG7" s="24" t="str">
        <f>MassCp</f>
        <v>kJ/kg.°C</v>
      </c>
      <c r="CH7" s="24" t="str">
        <f>Viscosity</f>
        <v>mPa.s (cP)</v>
      </c>
      <c r="CI7" s="24" t="str">
        <f>ThermalCond</f>
        <v>W/m.K</v>
      </c>
      <c r="CJ7" s="24" t="s">
        <v>81</v>
      </c>
      <c r="CK7" s="24"/>
      <c r="CL7" s="22"/>
      <c r="CM7" s="24" t="str">
        <f>MolFlow</f>
        <v>kmol/h</v>
      </c>
      <c r="CN7" s="24" t="str">
        <f>MassFlow</f>
        <v>kg/h</v>
      </c>
      <c r="CO7" s="24" t="str">
        <f>ActFlow</f>
        <v>m3/h</v>
      </c>
      <c r="CP7" s="24" t="str">
        <f>MolW</f>
        <v>kg/kmol</v>
      </c>
      <c r="CQ7" s="24" t="str">
        <f>Density</f>
        <v xml:space="preserve">kg/m3 </v>
      </c>
      <c r="CR7" s="24" t="str">
        <f>MassCp</f>
        <v>kJ/kg.°C</v>
      </c>
      <c r="CS7" s="24" t="str">
        <f>Viscosity</f>
        <v>mPa.s (cP)</v>
      </c>
      <c r="CT7" s="24" t="str">
        <f>ThermalCond</f>
        <v>W/m.K</v>
      </c>
      <c r="CU7" s="24" t="str">
        <f>SurfTension</f>
        <v>dyne/cm</v>
      </c>
      <c r="CV7" s="24"/>
      <c r="CW7" s="22"/>
      <c r="CX7" s="24" t="str">
        <f>MolFlow</f>
        <v>kmol/h</v>
      </c>
      <c r="CY7" s="24" t="str">
        <f>MassFlow</f>
        <v>kg/h</v>
      </c>
      <c r="CZ7" s="24" t="str">
        <f>ActFlow</f>
        <v>m3/h</v>
      </c>
      <c r="DA7" s="24" t="str">
        <f>Density</f>
        <v xml:space="preserve">kg/m3 </v>
      </c>
      <c r="DB7" s="24" t="str">
        <f>Viscosity</f>
        <v>mPa.s (cP)</v>
      </c>
      <c r="DC7" s="24" t="str">
        <f>ThermalCond</f>
        <v>W/m.K</v>
      </c>
      <c r="DD7" s="24" t="str">
        <f>MassCp</f>
        <v>kJ/kg.°C</v>
      </c>
      <c r="DE7" s="25" t="str">
        <f>SurfTension</f>
        <v>dyne/cm</v>
      </c>
    </row>
    <row r="8" spans="1:109" ht="36.75" thickBot="1" x14ac:dyDescent="0.35">
      <c r="A8" s="28" t="s">
        <v>91</v>
      </c>
      <c r="B8" s="40"/>
      <c r="C8" s="42" t="s">
        <v>85</v>
      </c>
      <c r="D8" s="41" t="s">
        <v>86</v>
      </c>
      <c r="E8" s="26"/>
      <c r="F8" s="29">
        <v>0.94349030351036101</v>
      </c>
      <c r="G8" s="30">
        <v>4.7041678015974403E-7</v>
      </c>
      <c r="H8" s="30">
        <v>1.6600818681959534E-4</v>
      </c>
      <c r="I8" s="30">
        <v>1.4900027992411114E-4</v>
      </c>
      <c r="J8" s="30">
        <v>4.2581509704635805E-7</v>
      </c>
      <c r="K8" s="30">
        <v>8.8701928006749922E-9</v>
      </c>
      <c r="L8" s="30">
        <v>2.9095061670741433E-10</v>
      </c>
      <c r="M8" s="30">
        <v>1.1713699341300729E-12</v>
      </c>
      <c r="N8" s="30">
        <v>2.3331384264045056E-12</v>
      </c>
      <c r="O8" s="30">
        <v>1.2207557094347419E-14</v>
      </c>
      <c r="P8" s="30">
        <v>9.05730508395285E-15</v>
      </c>
      <c r="Q8" s="30">
        <v>7.1038344149784926E-17</v>
      </c>
      <c r="R8" s="30">
        <v>1.5532204490769953E-13</v>
      </c>
      <c r="S8" s="30">
        <v>2.0708237345082278E-15</v>
      </c>
      <c r="T8" s="30">
        <v>5.4248261590620089E-18</v>
      </c>
      <c r="U8" s="30">
        <v>1.3622836608380042E-18</v>
      </c>
      <c r="V8" s="30">
        <v>1.7987955096896959E-18</v>
      </c>
      <c r="W8" s="30">
        <v>2.8894188653626566E-18</v>
      </c>
      <c r="X8" s="30">
        <v>1.6117453960983396E-19</v>
      </c>
      <c r="Y8" s="30">
        <v>2.0326685885253945E-21</v>
      </c>
      <c r="Z8" s="30">
        <v>1.8279784977161729E-24</v>
      </c>
      <c r="AA8" s="30">
        <v>8.9927394421828721E-27</v>
      </c>
      <c r="AB8" s="30">
        <v>1.4427072369128067E-29</v>
      </c>
      <c r="AC8" s="30">
        <v>4.5637027993225982E-32</v>
      </c>
      <c r="AD8" s="30">
        <v>1.6999768368699543E-34</v>
      </c>
      <c r="AE8" s="30">
        <v>3.0267743848418353E-37</v>
      </c>
      <c r="AF8" s="30">
        <v>3.0460831119347727E-40</v>
      </c>
      <c r="AG8" s="30">
        <v>2.6959598837181475E-43</v>
      </c>
      <c r="AH8" s="30">
        <v>1.6025740947441321E-46</v>
      </c>
      <c r="AI8" s="30">
        <v>4.5960399545403381E-49</v>
      </c>
      <c r="AJ8" s="30">
        <v>4.2673644877469669E-18</v>
      </c>
      <c r="AK8" s="30">
        <v>1.5453464638242136E-20</v>
      </c>
      <c r="AL8" s="30">
        <v>4.0765216214767304E-23</v>
      </c>
      <c r="AM8" s="30">
        <v>1.2050942437440668E-24</v>
      </c>
      <c r="AN8" s="30">
        <v>2.1696825762443412E-26</v>
      </c>
      <c r="AO8" s="30">
        <v>1.1517615177331694E-30</v>
      </c>
      <c r="AP8" s="30">
        <v>3.0752274966417247E-34</v>
      </c>
      <c r="AQ8" s="30">
        <v>2.6772579377787199E-38</v>
      </c>
      <c r="AR8" s="30">
        <v>1.9191829444397523E-45</v>
      </c>
      <c r="AS8" s="30">
        <v>1.6288033873653234E-55</v>
      </c>
      <c r="AT8" s="30">
        <v>1.3046213550106582E-69</v>
      </c>
      <c r="AU8" s="30">
        <v>1.1589055065787642E-6</v>
      </c>
      <c r="AV8" s="30">
        <v>8.1264982600436571E-8</v>
      </c>
      <c r="AW8" s="30">
        <v>5.8537632777518667E-8</v>
      </c>
      <c r="AX8" s="30">
        <v>9.2389029234130483E-6</v>
      </c>
      <c r="AY8" s="30">
        <v>1.5213796710860537E-7</v>
      </c>
      <c r="AZ8" s="30">
        <v>1.3846451643358298E-9</v>
      </c>
      <c r="BA8" s="30">
        <v>1.3323224887159853E-10</v>
      </c>
      <c r="BB8" s="30">
        <v>5.8788883184529792E-9</v>
      </c>
      <c r="BC8" s="30">
        <v>2.8138579567237275E-8</v>
      </c>
      <c r="BD8" s="30">
        <v>4.1519637435065397E-10</v>
      </c>
      <c r="BE8" s="30">
        <v>5.4270111813820672E-30</v>
      </c>
      <c r="BF8" s="30">
        <v>5.618305692271839E-2</v>
      </c>
      <c r="BG8" s="30">
        <v>3.91893632935601E-12</v>
      </c>
      <c r="BH8" s="30">
        <v>0</v>
      </c>
      <c r="BI8" s="30">
        <v>9.7023667039500032E-26</v>
      </c>
      <c r="BJ8" s="30">
        <v>1.2315886975522712E-28</v>
      </c>
      <c r="BK8" s="30">
        <v>6.8269229188338854E-32</v>
      </c>
      <c r="BL8" s="30">
        <v>1.1537421436868259E-34</v>
      </c>
      <c r="BM8" s="30"/>
      <c r="BN8" s="27">
        <f ca="1">SUM(OFFSET(INDIRECT(ADDRESS(7,COLUMN())),1,0):OFFSET(INDIRECT(ADDRESS(ROW()-2,COLUMN())),1,0))</f>
        <v>0</v>
      </c>
      <c r="BO8" s="31"/>
      <c r="BP8" s="31"/>
      <c r="BQ8" s="32">
        <v>60.12253702799768</v>
      </c>
      <c r="BR8" s="32">
        <v>150</v>
      </c>
      <c r="BS8" s="33">
        <v>724.96075853985337</v>
      </c>
      <c r="BT8" s="33">
        <v>14859.872355432084</v>
      </c>
      <c r="BU8" s="32">
        <v>20.497485112658261</v>
      </c>
      <c r="BV8" s="32">
        <v>-14269.422043689889</v>
      </c>
      <c r="BW8" s="34">
        <v>6.1102166404314318E-7</v>
      </c>
      <c r="BX8" s="35"/>
      <c r="BY8" s="36"/>
      <c r="BZ8" s="33">
        <v>4.4296672904900052E-4</v>
      </c>
      <c r="CA8" s="33">
        <v>1.1061782399791876E-2</v>
      </c>
      <c r="CB8" s="33">
        <v>1.0473698475128435E-2</v>
      </c>
      <c r="CC8" s="33">
        <v>8.8769847136498757E-6</v>
      </c>
      <c r="CD8" s="32">
        <v>24.972038923871938</v>
      </c>
      <c r="CE8" s="32">
        <v>1.3574426929861085</v>
      </c>
      <c r="CF8" s="37">
        <v>1.2896035452207042</v>
      </c>
      <c r="CG8" s="37">
        <v>1.51052454258281</v>
      </c>
      <c r="CH8" s="37">
        <v>1.2940162030269179E-2</v>
      </c>
      <c r="CI8" s="37">
        <v>2.901380600765838E-2</v>
      </c>
      <c r="CJ8" s="37">
        <v>0.99585818011739569</v>
      </c>
      <c r="CK8" s="36"/>
      <c r="CL8" s="36"/>
      <c r="CM8" s="33"/>
      <c r="CN8" s="33"/>
      <c r="CO8" s="34"/>
      <c r="CP8" s="32"/>
      <c r="CQ8" s="32"/>
      <c r="CR8" s="37"/>
      <c r="CS8" s="37"/>
      <c r="CT8" s="37"/>
      <c r="CU8" s="32"/>
      <c r="CV8" s="36"/>
      <c r="CW8" s="36"/>
      <c r="CX8" s="33">
        <v>724.96031557312426</v>
      </c>
      <c r="CY8" s="33">
        <v>14859.861293649688</v>
      </c>
      <c r="CZ8" s="34">
        <v>14.842678040675738</v>
      </c>
      <c r="DA8" s="32">
        <v>1001.1576922255445</v>
      </c>
      <c r="DB8" s="37">
        <v>0.65349016872305943</v>
      </c>
      <c r="DC8" s="37">
        <v>0.62461492243933425</v>
      </c>
      <c r="DD8" s="37">
        <v>4.0503681949599795</v>
      </c>
      <c r="DE8" s="38">
        <v>61.891052964041741</v>
      </c>
    </row>
    <row r="9" spans="1:109" ht="36.75" thickBot="1" x14ac:dyDescent="0.35">
      <c r="A9" s="28" t="s">
        <v>92</v>
      </c>
      <c r="B9" s="40"/>
      <c r="C9" s="42" t="s">
        <v>85</v>
      </c>
      <c r="D9" s="41" t="s">
        <v>87</v>
      </c>
      <c r="E9" s="26"/>
      <c r="F9" s="29">
        <v>0.94349030351036101</v>
      </c>
      <c r="G9" s="30">
        <v>4.7041678015974403E-7</v>
      </c>
      <c r="H9" s="30">
        <v>1.6600818681959534E-4</v>
      </c>
      <c r="I9" s="30">
        <v>1.4900027992411114E-4</v>
      </c>
      <c r="J9" s="30">
        <v>4.2581509704635805E-7</v>
      </c>
      <c r="K9" s="30">
        <v>8.8701928006749922E-9</v>
      </c>
      <c r="L9" s="30">
        <v>2.9095061670741433E-10</v>
      </c>
      <c r="M9" s="30">
        <v>1.1713699341300729E-12</v>
      </c>
      <c r="N9" s="30">
        <v>2.3331384264045056E-12</v>
      </c>
      <c r="O9" s="30">
        <v>1.2207557094347419E-14</v>
      </c>
      <c r="P9" s="30">
        <v>9.05730508395285E-15</v>
      </c>
      <c r="Q9" s="30">
        <v>7.1038344149784926E-17</v>
      </c>
      <c r="R9" s="30">
        <v>1.5532204490769953E-13</v>
      </c>
      <c r="S9" s="30">
        <v>2.0708237345082278E-15</v>
      </c>
      <c r="T9" s="30">
        <v>5.4248261590620089E-18</v>
      </c>
      <c r="U9" s="30">
        <v>1.3622836608380042E-18</v>
      </c>
      <c r="V9" s="30">
        <v>1.7987955096896959E-18</v>
      </c>
      <c r="W9" s="30">
        <v>2.8894188653626566E-18</v>
      </c>
      <c r="X9" s="30">
        <v>1.6117453960983396E-19</v>
      </c>
      <c r="Y9" s="30">
        <v>2.0326685885253945E-21</v>
      </c>
      <c r="Z9" s="30">
        <v>1.8279784977161729E-24</v>
      </c>
      <c r="AA9" s="30">
        <v>8.9927394421828721E-27</v>
      </c>
      <c r="AB9" s="30">
        <v>1.4427072369128067E-29</v>
      </c>
      <c r="AC9" s="30">
        <v>4.5637027993225982E-32</v>
      </c>
      <c r="AD9" s="30">
        <v>1.6999768368699543E-34</v>
      </c>
      <c r="AE9" s="30">
        <v>3.0267743848418353E-37</v>
      </c>
      <c r="AF9" s="30">
        <v>3.0460831119347727E-40</v>
      </c>
      <c r="AG9" s="30">
        <v>2.6959598837181475E-43</v>
      </c>
      <c r="AH9" s="30">
        <v>1.6025740947441321E-46</v>
      </c>
      <c r="AI9" s="30">
        <v>4.5960399545403381E-49</v>
      </c>
      <c r="AJ9" s="30">
        <v>4.2673644877469669E-18</v>
      </c>
      <c r="AK9" s="30">
        <v>1.5453464638242136E-20</v>
      </c>
      <c r="AL9" s="30">
        <v>4.0765216214767304E-23</v>
      </c>
      <c r="AM9" s="30">
        <v>1.2050942437440668E-24</v>
      </c>
      <c r="AN9" s="30">
        <v>2.1696825762443412E-26</v>
      </c>
      <c r="AO9" s="30">
        <v>1.1517615177331694E-30</v>
      </c>
      <c r="AP9" s="30">
        <v>3.0752274966417247E-34</v>
      </c>
      <c r="AQ9" s="30">
        <v>2.6772579377787199E-38</v>
      </c>
      <c r="AR9" s="30">
        <v>1.9191829444397523E-45</v>
      </c>
      <c r="AS9" s="30">
        <v>1.6288033873653234E-55</v>
      </c>
      <c r="AT9" s="30">
        <v>1.3046213550106582E-69</v>
      </c>
      <c r="AU9" s="30">
        <v>1.1589055065787642E-6</v>
      </c>
      <c r="AV9" s="30">
        <v>8.1264982600436571E-8</v>
      </c>
      <c r="AW9" s="30">
        <v>5.8537632777518667E-8</v>
      </c>
      <c r="AX9" s="30">
        <v>9.2389029234130483E-6</v>
      </c>
      <c r="AY9" s="30">
        <v>1.5213796710860537E-7</v>
      </c>
      <c r="AZ9" s="30">
        <v>1.3846451643358298E-9</v>
      </c>
      <c r="BA9" s="30">
        <v>1.3323224887159853E-10</v>
      </c>
      <c r="BB9" s="30">
        <v>5.8788883184529792E-9</v>
      </c>
      <c r="BC9" s="30">
        <v>2.8138579567237275E-8</v>
      </c>
      <c r="BD9" s="30">
        <v>4.1519637435065397E-10</v>
      </c>
      <c r="BE9" s="30">
        <v>5.4270111813820672E-30</v>
      </c>
      <c r="BF9" s="30">
        <v>5.618305692271839E-2</v>
      </c>
      <c r="BG9" s="30">
        <v>3.91893632935601E-12</v>
      </c>
      <c r="BH9" s="30">
        <v>0</v>
      </c>
      <c r="BI9" s="30">
        <v>9.7023667039500032E-26</v>
      </c>
      <c r="BJ9" s="30">
        <v>1.2315886975522712E-28</v>
      </c>
      <c r="BK9" s="30">
        <v>6.8269229188338854E-32</v>
      </c>
      <c r="BL9" s="30">
        <v>1.1537421436868259E-34</v>
      </c>
      <c r="BM9" s="30"/>
      <c r="BN9" s="27">
        <f ca="1">SUM(OFFSET(INDIRECT(ADDRESS(7,COLUMN())),1,0):OFFSET(INDIRECT(ADDRESS(ROW()-2,COLUMN())),1,0))</f>
        <v>0</v>
      </c>
      <c r="BO9" s="31"/>
      <c r="BP9" s="31"/>
      <c r="BQ9" s="32">
        <v>60.12253702799768</v>
      </c>
      <c r="BR9" s="32">
        <v>150</v>
      </c>
      <c r="BS9" s="33">
        <v>724.96075853985337</v>
      </c>
      <c r="BT9" s="33">
        <v>14859.872355432084</v>
      </c>
      <c r="BU9" s="32">
        <v>20.497485112658261</v>
      </c>
      <c r="BV9" s="32">
        <v>-14269.422043689889</v>
      </c>
      <c r="BW9" s="34">
        <v>6.1102166404314318E-7</v>
      </c>
      <c r="BX9" s="35"/>
      <c r="BY9" s="36"/>
      <c r="BZ9" s="33">
        <v>4.4296672904900052E-4</v>
      </c>
      <c r="CA9" s="33">
        <v>1.1061782399791876E-2</v>
      </c>
      <c r="CB9" s="33">
        <v>1.0473698475128435E-2</v>
      </c>
      <c r="CC9" s="33">
        <v>8.8769847136498757E-6</v>
      </c>
      <c r="CD9" s="32">
        <v>24.972038923871938</v>
      </c>
      <c r="CE9" s="32">
        <v>1.3574426929861085</v>
      </c>
      <c r="CF9" s="37">
        <v>1.2896035452207042</v>
      </c>
      <c r="CG9" s="37">
        <v>1.51052454258281</v>
      </c>
      <c r="CH9" s="37">
        <v>1.2940162030269179E-2</v>
      </c>
      <c r="CI9" s="37">
        <v>2.901380600765838E-2</v>
      </c>
      <c r="CJ9" s="37">
        <v>0.99585818011739569</v>
      </c>
      <c r="CK9" s="36"/>
      <c r="CL9" s="36"/>
      <c r="CM9" s="33"/>
      <c r="CN9" s="33"/>
      <c r="CO9" s="34"/>
      <c r="CP9" s="32"/>
      <c r="CQ9" s="32"/>
      <c r="CR9" s="37"/>
      <c r="CS9" s="37"/>
      <c r="CT9" s="37"/>
      <c r="CU9" s="32"/>
      <c r="CV9" s="36"/>
      <c r="CW9" s="36"/>
      <c r="CX9" s="33">
        <v>724.96031557312426</v>
      </c>
      <c r="CY9" s="33">
        <v>14859.861293649688</v>
      </c>
      <c r="CZ9" s="34">
        <v>14.842678040675738</v>
      </c>
      <c r="DA9" s="32">
        <v>1001.1576922255445</v>
      </c>
      <c r="DB9" s="37">
        <v>0.65349016872305943</v>
      </c>
      <c r="DC9" s="37">
        <v>0.62461492243933425</v>
      </c>
      <c r="DD9" s="37">
        <v>4.0503681949599795</v>
      </c>
      <c r="DE9" s="38">
        <v>61.891052964041741</v>
      </c>
    </row>
    <row r="10" spans="1:109" ht="36.75" thickBot="1" x14ac:dyDescent="0.35">
      <c r="A10" s="28" t="s">
        <v>93</v>
      </c>
      <c r="B10" s="40" t="s">
        <v>84</v>
      </c>
      <c r="C10" s="42" t="s">
        <v>85</v>
      </c>
      <c r="D10" s="41" t="s">
        <v>88</v>
      </c>
      <c r="E10" s="39"/>
      <c r="F10" s="29">
        <v>0.12725862138068197</v>
      </c>
      <c r="G10" s="30">
        <v>2.0620213058793441E-2</v>
      </c>
      <c r="H10" s="30">
        <v>0.24763363778145106</v>
      </c>
      <c r="I10" s="30">
        <v>6.4149714218507542E-2</v>
      </c>
      <c r="J10" s="30">
        <v>0.52334143138262224</v>
      </c>
      <c r="K10" s="30">
        <v>1.4170630561338819E-2</v>
      </c>
      <c r="L10" s="30">
        <v>4.7578325295777416E-4</v>
      </c>
      <c r="M10" s="30">
        <v>1.9170459451763151E-6</v>
      </c>
      <c r="N10" s="30">
        <v>3.8183560607256735E-6</v>
      </c>
      <c r="O10" s="30">
        <v>1.997892297021378E-8</v>
      </c>
      <c r="P10" s="30">
        <v>1.4823211120294604E-8</v>
      </c>
      <c r="Q10" s="30">
        <v>1.1626157989699872E-10</v>
      </c>
      <c r="R10" s="30">
        <v>2.5413696696493557E-7</v>
      </c>
      <c r="S10" s="30">
        <v>3.3891110925812785E-9</v>
      </c>
      <c r="T10" s="30">
        <v>8.8782875838792866E-12</v>
      </c>
      <c r="U10" s="30">
        <v>2.2295177545363779E-12</v>
      </c>
      <c r="V10" s="30">
        <v>2.9439144203386275E-12</v>
      </c>
      <c r="W10" s="30">
        <v>4.728831905889604E-12</v>
      </c>
      <c r="X10" s="30">
        <v>2.6377876446524281E-13</v>
      </c>
      <c r="Y10" s="30">
        <v>3.3266718813101289E-15</v>
      </c>
      <c r="Z10" s="30">
        <v>2.9916754272370918E-18</v>
      </c>
      <c r="AA10" s="30">
        <v>1.471754599210931E-20</v>
      </c>
      <c r="AB10" s="30">
        <v>2.3611392556103135E-23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6.983982301255457E-12</v>
      </c>
      <c r="AK10" s="30">
        <v>2.5291189410346592E-14</v>
      </c>
      <c r="AL10" s="30">
        <v>6.6716482599816389E-17</v>
      </c>
      <c r="AM10" s="30">
        <v>1.972261074743676E-18</v>
      </c>
      <c r="AN10" s="30">
        <v>3.5509094096918617E-20</v>
      </c>
      <c r="AO10" s="30">
        <v>1.8849765656131233E-24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2.6919649081293937E-4</v>
      </c>
      <c r="AV10" s="30">
        <v>1.1908092870782824E-4</v>
      </c>
      <c r="AW10" s="30">
        <v>7.7002963404225325E-5</v>
      </c>
      <c r="AX10" s="30">
        <v>3.8893482322845493E-4</v>
      </c>
      <c r="AY10" s="30">
        <v>9.3937659080802925E-4</v>
      </c>
      <c r="AZ10" s="30">
        <v>3.9181519141728801E-5</v>
      </c>
      <c r="BA10" s="30">
        <v>5.469089292100943E-6</v>
      </c>
      <c r="BB10" s="30">
        <v>2.3009249750592382E-4</v>
      </c>
      <c r="BC10" s="30">
        <v>4.7040134271808248E-5</v>
      </c>
      <c r="BD10" s="30">
        <v>1.2091140428259669E-4</v>
      </c>
      <c r="BE10" s="30">
        <v>5.5449441219789008E-29</v>
      </c>
      <c r="BF10" s="30">
        <v>1.0764105465967534E-4</v>
      </c>
      <c r="BG10" s="30">
        <v>1.2994995077546741E-8</v>
      </c>
      <c r="BH10" s="30">
        <v>0</v>
      </c>
      <c r="BI10" s="30">
        <v>1.5878924227033036E-19</v>
      </c>
      <c r="BJ10" s="30">
        <v>2.0156219821694726E-22</v>
      </c>
      <c r="BK10" s="30">
        <v>0</v>
      </c>
      <c r="BL10" s="30">
        <v>0</v>
      </c>
      <c r="BM10" s="30"/>
      <c r="BN10" s="27">
        <f ca="1">SUM(OFFSET(INDIRECT(ADDRESS(7,COLUMN())),1,0):OFFSET(INDIRECT(ADDRESS(ROW()-2,COLUMN())),1,0))</f>
        <v>0</v>
      </c>
      <c r="BO10" s="31"/>
      <c r="BP10" s="31"/>
      <c r="BQ10" s="32">
        <v>60.12253702799768</v>
      </c>
      <c r="BR10" s="32">
        <v>150</v>
      </c>
      <c r="BS10" s="33">
        <v>4.4296672909727164E-4</v>
      </c>
      <c r="BT10" s="33">
        <v>1.1061782400997304E-2</v>
      </c>
      <c r="BU10" s="32">
        <v>24.972038923871938</v>
      </c>
      <c r="BV10" s="32">
        <v>-6762.8509649716261</v>
      </c>
      <c r="BW10" s="34">
        <v>1</v>
      </c>
      <c r="BX10" s="35"/>
      <c r="BY10" s="36"/>
      <c r="BZ10" s="33">
        <v>4.4296672909727164E-4</v>
      </c>
      <c r="CA10" s="33">
        <v>1.1061782400997304E-2</v>
      </c>
      <c r="CB10" s="33">
        <v>1.0473698476269775E-2</v>
      </c>
      <c r="CC10" s="33">
        <v>8.8769847146172195E-6</v>
      </c>
      <c r="CD10" s="32">
        <v>24.972038923871938</v>
      </c>
      <c r="CE10" s="32">
        <v>1.3574426929861085</v>
      </c>
      <c r="CF10" s="37">
        <v>1.2896035452207042</v>
      </c>
      <c r="CG10" s="37">
        <v>1.51052454258281</v>
      </c>
      <c r="CH10" s="37">
        <v>1.2940162030269179E-2</v>
      </c>
      <c r="CI10" s="37">
        <v>2.901380600765838E-2</v>
      </c>
      <c r="CJ10" s="37">
        <v>0.99585818011739569</v>
      </c>
      <c r="CK10" s="36"/>
      <c r="CL10" s="36"/>
      <c r="CM10" s="33">
        <v>0</v>
      </c>
      <c r="CN10" s="33">
        <v>0</v>
      </c>
      <c r="CO10" s="34">
        <v>0</v>
      </c>
      <c r="CP10" s="32">
        <v>20.497481251065771</v>
      </c>
      <c r="CQ10" s="32">
        <v>820.27397564346393</v>
      </c>
      <c r="CR10" s="37">
        <v>4.0503683094919722</v>
      </c>
      <c r="CS10" s="37">
        <v>0.57219390019323479</v>
      </c>
      <c r="CT10" s="37">
        <v>0.62461493580053018</v>
      </c>
      <c r="CU10" s="32">
        <v>61.891054554720512</v>
      </c>
      <c r="CV10" s="36"/>
      <c r="CW10" s="36"/>
      <c r="CX10" s="33">
        <v>0</v>
      </c>
      <c r="CY10" s="33">
        <v>0</v>
      </c>
      <c r="CZ10" s="34">
        <v>0</v>
      </c>
      <c r="DA10" s="32">
        <v>1001.1576922255445</v>
      </c>
      <c r="DB10" s="37">
        <v>0.65349016872305943</v>
      </c>
      <c r="DC10" s="37">
        <v>0.62461492243933425</v>
      </c>
      <c r="DD10" s="37">
        <v>4.0503681949599795</v>
      </c>
      <c r="DE10" s="38">
        <v>61.891052964041741</v>
      </c>
    </row>
    <row r="11" spans="1:109" ht="48.75" thickBot="1" x14ac:dyDescent="0.35">
      <c r="A11" s="28" t="s">
        <v>94</v>
      </c>
      <c r="B11" s="40"/>
      <c r="C11" s="42" t="s">
        <v>85</v>
      </c>
      <c r="D11" s="41" t="s">
        <v>89</v>
      </c>
      <c r="E11" s="26"/>
      <c r="F11" s="29">
        <v>0.94349082810541351</v>
      </c>
      <c r="G11" s="30">
        <v>4.5781702033717792E-7</v>
      </c>
      <c r="H11" s="30">
        <v>1.6585670818277306E-4</v>
      </c>
      <c r="I11" s="30">
        <v>1.4896092187617908E-4</v>
      </c>
      <c r="J11" s="30">
        <v>1.0604227436534238E-7</v>
      </c>
      <c r="K11" s="30">
        <v>2.1163103321075706E-10</v>
      </c>
      <c r="L11" s="30">
        <v>2.3674233620414326E-13</v>
      </c>
      <c r="M11" s="30">
        <v>1.3330761575212818E-17</v>
      </c>
      <c r="N11" s="30">
        <v>4.0152500264843356E-17</v>
      </c>
      <c r="O11" s="30">
        <v>2.3360451583770556E-21</v>
      </c>
      <c r="P11" s="30">
        <v>1.9593226924857635E-21</v>
      </c>
      <c r="Q11" s="30">
        <v>1.4115918761440172E-25</v>
      </c>
      <c r="R11" s="30">
        <v>3.88525515502577E-17</v>
      </c>
      <c r="S11" s="30">
        <v>3.4352247825630595E-21</v>
      </c>
      <c r="T11" s="30">
        <v>1.0603681899272771E-25</v>
      </c>
      <c r="U11" s="30">
        <v>1.253037745648928E-26</v>
      </c>
      <c r="V11" s="30">
        <v>2.1883284753491456E-26</v>
      </c>
      <c r="W11" s="30">
        <v>1.2542173682931159E-25</v>
      </c>
      <c r="X11" s="30">
        <v>1.6845240518104153E-29</v>
      </c>
      <c r="Y11" s="30">
        <v>5.4434940022097423E-33</v>
      </c>
      <c r="Z11" s="30">
        <v>2.499505925749072E-38</v>
      </c>
      <c r="AA11" s="30">
        <v>8.5394516414309554E-43</v>
      </c>
      <c r="AB11" s="30">
        <v>7.9236018182352668E-48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6.4568754097984108E-28</v>
      </c>
      <c r="AK11" s="30">
        <v>4.2256446947100665E-32</v>
      </c>
      <c r="AL11" s="30">
        <v>2.8482537015654549E-36</v>
      </c>
      <c r="AM11" s="30">
        <v>3.7077321212744091E-39</v>
      </c>
      <c r="AN11" s="30">
        <v>2.2559056839949972E-42</v>
      </c>
      <c r="AO11" s="30">
        <v>1.0155653971626329E-49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1.1587387279155103E-6</v>
      </c>
      <c r="AV11" s="30">
        <v>8.1191932882347228E-8</v>
      </c>
      <c r="AW11" s="30">
        <v>5.8490375526704965E-8</v>
      </c>
      <c r="AX11" s="30">
        <v>9.238648488576254E-6</v>
      </c>
      <c r="AY11" s="30">
        <v>1.5156321360722926E-7</v>
      </c>
      <c r="AZ11" s="30">
        <v>1.3606967568948381E-9</v>
      </c>
      <c r="BA11" s="30">
        <v>1.2988969358369878E-10</v>
      </c>
      <c r="BB11" s="30">
        <v>5.7382598955423923E-9</v>
      </c>
      <c r="BC11" s="30">
        <v>2.8109688335902464E-8</v>
      </c>
      <c r="BD11" s="30">
        <v>3.4131463755941614E-10</v>
      </c>
      <c r="BE11" s="30">
        <v>5.4269700015835359E-30</v>
      </c>
      <c r="BF11" s="30">
        <v>5.6183065876866209E-2</v>
      </c>
      <c r="BG11" s="30">
        <v>3.9109867170010676E-12</v>
      </c>
      <c r="BH11" s="30">
        <v>0</v>
      </c>
      <c r="BI11" s="30">
        <v>1.2373192664420484E-36</v>
      </c>
      <c r="BJ11" s="30">
        <v>8.9312667582857258E-42</v>
      </c>
      <c r="BK11" s="30">
        <v>0</v>
      </c>
      <c r="BL11" s="30">
        <v>0</v>
      </c>
      <c r="BM11" s="30"/>
      <c r="BN11" s="27">
        <f ca="1">SUM(OFFSET(INDIRECT(ADDRESS(7,COLUMN())),1,0):OFFSET(INDIRECT(ADDRESS(ROW()-2,COLUMN())),1,0))</f>
        <v>0</v>
      </c>
      <c r="BO11" s="31"/>
      <c r="BP11" s="31"/>
      <c r="BQ11" s="32">
        <v>60.12253702799768</v>
      </c>
      <c r="BR11" s="32">
        <v>150</v>
      </c>
      <c r="BS11" s="33">
        <v>0</v>
      </c>
      <c r="BT11" s="33">
        <v>0</v>
      </c>
      <c r="BU11" s="32">
        <v>20.497481251065771</v>
      </c>
      <c r="BV11" s="32">
        <v>-14269.433253989611</v>
      </c>
      <c r="BW11" s="34">
        <v>0</v>
      </c>
      <c r="BX11" s="35"/>
      <c r="BY11" s="36"/>
      <c r="BZ11" s="33">
        <v>0</v>
      </c>
      <c r="CA11" s="33">
        <v>0</v>
      </c>
      <c r="CB11" s="33">
        <v>0</v>
      </c>
      <c r="CC11" s="33">
        <v>0</v>
      </c>
      <c r="CD11" s="32">
        <v>24.972038923871938</v>
      </c>
      <c r="CE11" s="32">
        <v>1.3574426929861085</v>
      </c>
      <c r="CF11" s="37">
        <v>1.2896035452207042</v>
      </c>
      <c r="CG11" s="37">
        <v>1.51052454258281</v>
      </c>
      <c r="CH11" s="37">
        <v>1.2940162030269179E-2</v>
      </c>
      <c r="CI11" s="37">
        <v>2.901380600765838E-2</v>
      </c>
      <c r="CJ11" s="37">
        <v>0.99585818011739569</v>
      </c>
      <c r="CK11" s="36"/>
      <c r="CL11" s="36"/>
      <c r="CM11" s="33">
        <v>0</v>
      </c>
      <c r="CN11" s="33">
        <v>0</v>
      </c>
      <c r="CO11" s="34">
        <v>0</v>
      </c>
      <c r="CP11" s="32">
        <v>20.497481251065771</v>
      </c>
      <c r="CQ11" s="32">
        <v>820.27397564346393</v>
      </c>
      <c r="CR11" s="37">
        <v>4.0503683094919722</v>
      </c>
      <c r="CS11" s="37">
        <v>0.57219390019323479</v>
      </c>
      <c r="CT11" s="37">
        <v>0.62461493580053018</v>
      </c>
      <c r="CU11" s="32">
        <v>61.891054554720512</v>
      </c>
      <c r="CV11" s="36"/>
      <c r="CW11" s="36"/>
      <c r="CX11" s="33">
        <v>0</v>
      </c>
      <c r="CY11" s="33">
        <v>0</v>
      </c>
      <c r="CZ11" s="34">
        <v>0</v>
      </c>
      <c r="DA11" s="32">
        <v>1001.1576922255445</v>
      </c>
      <c r="DB11" s="37">
        <v>0.65349016872305943</v>
      </c>
      <c r="DC11" s="37">
        <v>0.62461492243933425</v>
      </c>
      <c r="DD11" s="37">
        <v>4.0503681949599795</v>
      </c>
      <c r="DE11" s="38">
        <v>61.891052964041741</v>
      </c>
    </row>
    <row r="12" spans="1:109" ht="48.75" thickBot="1" x14ac:dyDescent="0.35">
      <c r="A12" s="28" t="s">
        <v>95</v>
      </c>
      <c r="B12" s="40"/>
      <c r="C12" s="42" t="s">
        <v>85</v>
      </c>
      <c r="D12" s="41" t="s">
        <v>90</v>
      </c>
      <c r="E12" s="26"/>
      <c r="F12" s="29">
        <v>0.94349080224590665</v>
      </c>
      <c r="G12" s="30">
        <v>4.5781766300091294E-7</v>
      </c>
      <c r="H12" s="30">
        <v>1.6585697864438136E-4</v>
      </c>
      <c r="I12" s="30">
        <v>1.4896117407748834E-4</v>
      </c>
      <c r="J12" s="30">
        <v>1.060422095937748E-7</v>
      </c>
      <c r="K12" s="30">
        <v>2.1163066438296171E-10</v>
      </c>
      <c r="L12" s="30">
        <v>2.367419236411996E-13</v>
      </c>
      <c r="M12" s="30">
        <v>1.3330740708560655E-17</v>
      </c>
      <c r="N12" s="30">
        <v>4.0152437197209061E-17</v>
      </c>
      <c r="O12" s="30">
        <v>2.3360419327370686E-21</v>
      </c>
      <c r="P12" s="30">
        <v>1.9593199935644789E-21</v>
      </c>
      <c r="Q12" s="30">
        <v>1.4115902226981756E-25</v>
      </c>
      <c r="R12" s="30">
        <v>3.8852491096750593E-17</v>
      </c>
      <c r="S12" s="30">
        <v>3.4352202581007392E-21</v>
      </c>
      <c r="T12" s="30">
        <v>1.0603670059374622E-25</v>
      </c>
      <c r="U12" s="30">
        <v>1.2530363885323692E-26</v>
      </c>
      <c r="V12" s="30">
        <v>2.1883260828827616E-26</v>
      </c>
      <c r="W12" s="30">
        <v>1.2542159420985541E-25</v>
      </c>
      <c r="X12" s="30">
        <v>1.6845223612037076E-29</v>
      </c>
      <c r="Y12" s="30">
        <v>5.4434893288372242E-33</v>
      </c>
      <c r="Z12" s="30">
        <v>2.4995043450209724E-38</v>
      </c>
      <c r="AA12" s="30">
        <v>8.5394480800394594E-43</v>
      </c>
      <c r="AB12" s="30">
        <v>7.9236003428460075E-48</v>
      </c>
      <c r="AC12" s="30">
        <v>0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6.4568685956507432E-28</v>
      </c>
      <c r="AK12" s="30">
        <v>4.2256410363121797E-32</v>
      </c>
      <c r="AL12" s="30">
        <v>2.8482516966020776E-36</v>
      </c>
      <c r="AM12" s="30">
        <v>3.7077300165783692E-39</v>
      </c>
      <c r="AN12" s="30">
        <v>2.2559046730058548E-42</v>
      </c>
      <c r="AO12" s="30">
        <v>1.0155652797402717E-49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1.1587417297073031E-6</v>
      </c>
      <c r="AV12" s="30">
        <v>8.1192271183462804E-8</v>
      </c>
      <c r="AW12" s="30">
        <v>5.8490618037720807E-8</v>
      </c>
      <c r="AX12" s="30">
        <v>9.2386709208382498E-6</v>
      </c>
      <c r="AY12" s="30">
        <v>1.5156408026989815E-7</v>
      </c>
      <c r="AZ12" s="30">
        <v>1.3607052387319487E-9</v>
      </c>
      <c r="BA12" s="30">
        <v>1.2989059619771008E-10</v>
      </c>
      <c r="BB12" s="30">
        <v>5.7383003239774369E-9</v>
      </c>
      <c r="BC12" s="30">
        <v>2.8109854201849349E-8</v>
      </c>
      <c r="BD12" s="30">
        <v>3.4131709546074415E-10</v>
      </c>
      <c r="BE12" s="30">
        <v>5.4269806165749529E-30</v>
      </c>
      <c r="BF12" s="30">
        <v>5.6183091186033256E-2</v>
      </c>
      <c r="BG12" s="30">
        <v>3.9109984955447872E-12</v>
      </c>
      <c r="BH12" s="30">
        <v>0</v>
      </c>
      <c r="BI12" s="30">
        <v>1.2373180990389593E-36</v>
      </c>
      <c r="BJ12" s="30">
        <v>8.9312603763640988E-42</v>
      </c>
      <c r="BK12" s="30">
        <v>0</v>
      </c>
      <c r="BL12" s="30">
        <v>0</v>
      </c>
      <c r="BM12" s="30"/>
      <c r="BN12" s="27">
        <f ca="1">SUM(OFFSET(INDIRECT(ADDRESS(7,COLUMN())),1,0):OFFSET(INDIRECT(ADDRESS(ROW()-2,COLUMN())),1,0))</f>
        <v>0</v>
      </c>
      <c r="BO12" s="31"/>
      <c r="BP12" s="31"/>
      <c r="BQ12" s="32">
        <v>60.12253702799768</v>
      </c>
      <c r="BR12" s="32">
        <v>150</v>
      </c>
      <c r="BS12" s="33">
        <v>724.96031557312426</v>
      </c>
      <c r="BT12" s="33">
        <v>14859.861293649688</v>
      </c>
      <c r="BU12" s="32">
        <v>20.49748237860728</v>
      </c>
      <c r="BV12" s="32">
        <v>-14269.432665945269</v>
      </c>
      <c r="BW12" s="34">
        <v>0</v>
      </c>
      <c r="BX12" s="35"/>
      <c r="BY12" s="36"/>
      <c r="BZ12" s="33">
        <v>0</v>
      </c>
      <c r="CA12" s="33">
        <v>0</v>
      </c>
      <c r="CB12" s="33">
        <v>0</v>
      </c>
      <c r="CC12" s="33">
        <v>0</v>
      </c>
      <c r="CD12" s="32">
        <v>24.972038923871938</v>
      </c>
      <c r="CE12" s="32">
        <v>1.3574426929861085</v>
      </c>
      <c r="CF12" s="37">
        <v>1.2896035452207042</v>
      </c>
      <c r="CG12" s="37">
        <v>1.51052454258281</v>
      </c>
      <c r="CH12" s="37">
        <v>1.2940162030269179E-2</v>
      </c>
      <c r="CI12" s="37">
        <v>2.901380600765838E-2</v>
      </c>
      <c r="CJ12" s="37">
        <v>0.99585818011739569</v>
      </c>
      <c r="CK12" s="36"/>
      <c r="CL12" s="36"/>
      <c r="CM12" s="33">
        <v>0</v>
      </c>
      <c r="CN12" s="33">
        <v>0</v>
      </c>
      <c r="CO12" s="34">
        <v>0</v>
      </c>
      <c r="CP12" s="32">
        <v>20.497481251065771</v>
      </c>
      <c r="CQ12" s="32">
        <v>820.27397564346393</v>
      </c>
      <c r="CR12" s="37">
        <v>4.0503683094919722</v>
      </c>
      <c r="CS12" s="37">
        <v>0.57219390019323479</v>
      </c>
      <c r="CT12" s="37">
        <v>0.62461493580053018</v>
      </c>
      <c r="CU12" s="32">
        <v>61.891054554720512</v>
      </c>
      <c r="CV12" s="36"/>
      <c r="CW12" s="36"/>
      <c r="CX12" s="33">
        <v>724.96031557312426</v>
      </c>
      <c r="CY12" s="33">
        <v>14859.861293649688</v>
      </c>
      <c r="CZ12" s="34">
        <v>14.842678040675738</v>
      </c>
      <c r="DA12" s="32">
        <v>1001.1576922255445</v>
      </c>
      <c r="DB12" s="37">
        <v>0.65349016872305943</v>
      </c>
      <c r="DC12" s="37">
        <v>0.62461492243933425</v>
      </c>
      <c r="DD12" s="37">
        <v>4.0503681949599795</v>
      </c>
      <c r="DE12" s="38">
        <v>61.891052964041741</v>
      </c>
    </row>
  </sheetData>
  <phoneticPr fontId="3" type="noConversion"/>
  <conditionalFormatting sqref="F8:BM12">
    <cfRule type="cellIs" dxfId="6" priority="787" operator="lessThan">
      <formula>0.0000005</formula>
    </cfRule>
    <cfRule type="cellIs" dxfId="5" priority="788" operator="lessThan">
      <formula>0</formula>
    </cfRule>
    <cfRule type="expression" dxfId="4" priority="789">
      <formula>"&lt;0.000001"</formula>
    </cfRule>
  </conditionalFormatting>
  <conditionalFormatting sqref="BT8:BT12">
    <cfRule type="cellIs" dxfId="3" priority="916" operator="lessThan">
      <formula>0.001</formula>
    </cfRule>
  </conditionalFormatting>
  <conditionalFormatting sqref="F8:U12">
    <cfRule type="cellIs" dxfId="2" priority="654" operator="lessThan">
      <formula>0.001</formula>
    </cfRule>
  </conditionalFormatting>
  <conditionalFormatting sqref="BW8:BW12">
    <cfRule type="cellIs" dxfId="1" priority="650" operator="lessThan">
      <formula>0.005</formula>
    </cfRule>
  </conditionalFormatting>
  <conditionalFormatting sqref="F8:L12">
    <cfRule type="cellIs" dxfId="0" priority="133" operator="lessThan">
      <formula>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2020-07-06T23:22:58Z</dcterms:created>
  <dcterms:modified xsi:type="dcterms:W3CDTF">2020-07-06T23:46:39Z</dcterms:modified>
</cp:coreProperties>
</file>