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sungeng\Desktop\PAP자료\"/>
    </mc:Choice>
  </mc:AlternateContent>
  <bookViews>
    <workbookView xWindow="0" yWindow="0" windowWidth="28800" windowHeight="12285"/>
  </bookViews>
  <sheets>
    <sheet name="Sheet1" sheetId="1" r:id="rId1"/>
  </sheets>
  <externalReferences>
    <externalReference r:id="rId2"/>
  </externalReferences>
  <definedNames>
    <definedName name="ActFlow">[1]Settings!$E$14</definedName>
    <definedName name="Density">[1]Settings!$E$10</definedName>
    <definedName name="MassCp">[1]Settings!$E$11</definedName>
    <definedName name="MassEnthalpy">[1]Settings!$E$9</definedName>
    <definedName name="MassFlow">[1]Settings!$E$7</definedName>
    <definedName name="MolFlow">[1]Settings!$E$6</definedName>
    <definedName name="MolW">[1]Settings!$E$8</definedName>
    <definedName name="Pressure">[1]Settings!$E$5</definedName>
    <definedName name="SurfTension">[1]Settings!$E$15</definedName>
    <definedName name="Temperature">[1]Settings!$E$4</definedName>
    <definedName name="ThermalCond">[1]Settings!$E$13</definedName>
    <definedName name="Viscosity">[1]Settings!$E$12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11" i="1" l="1"/>
  <c r="BN12" i="1"/>
  <c r="BN13" i="1"/>
  <c r="BN10" i="1"/>
  <c r="BN9" i="1"/>
  <c r="BN8" i="1"/>
  <c r="BN7" i="1"/>
</calcChain>
</file>

<file path=xl/sharedStrings.xml><?xml version="1.0" encoding="utf-8"?>
<sst xmlns="http://schemas.openxmlformats.org/spreadsheetml/2006/main" count="125" uniqueCount="100">
  <si>
    <t>Constituent (mole fraction)</t>
  </si>
  <si>
    <t>H2O</t>
  </si>
  <si>
    <t>Nitrogen</t>
  </si>
  <si>
    <t>CO2</t>
  </si>
  <si>
    <t>H2S</t>
  </si>
  <si>
    <t>Methane</t>
  </si>
  <si>
    <t>Ethane</t>
  </si>
  <si>
    <t>Propane</t>
  </si>
  <si>
    <t>i-Butane</t>
  </si>
  <si>
    <t>n-Butane</t>
  </si>
  <si>
    <t>i-Pentane</t>
  </si>
  <si>
    <t>n-Pentane</t>
  </si>
  <si>
    <t>n-Hexane</t>
  </si>
  <si>
    <t>Benzene</t>
  </si>
  <si>
    <t>Toluene</t>
  </si>
  <si>
    <t>E-Benzene</t>
  </si>
  <si>
    <t>p-Xylene</t>
  </si>
  <si>
    <t>m-Xylene</t>
  </si>
  <si>
    <t>o-Xylene</t>
  </si>
  <si>
    <t>Hypo20000*</t>
  </si>
  <si>
    <t>Hypo20021*</t>
  </si>
  <si>
    <t>Hypo20022*</t>
  </si>
  <si>
    <t>Hypo20023*</t>
  </si>
  <si>
    <t>Hypo20024*</t>
  </si>
  <si>
    <t>Hypo20025*</t>
  </si>
  <si>
    <t>Hypo20026*</t>
  </si>
  <si>
    <t>Hypo20027*</t>
  </si>
  <si>
    <t>Hypo20028*</t>
  </si>
  <si>
    <t>Hypo20029*</t>
  </si>
  <si>
    <t>Hypo20030*</t>
  </si>
  <si>
    <t>Hypo20031*</t>
  </si>
  <si>
    <t>C7 (Marj)*</t>
  </si>
  <si>
    <t>C8 (Marj)*</t>
  </si>
  <si>
    <t>C9 (Marj)*</t>
  </si>
  <si>
    <t>C10 (Marj)*</t>
  </si>
  <si>
    <t>C11-C12 (Marj)*</t>
  </si>
  <si>
    <t>C13-C14 (Marj)*</t>
  </si>
  <si>
    <t>C15-C17 (Marj)*</t>
  </si>
  <si>
    <t>C18-C21 (Marj)*</t>
  </si>
  <si>
    <t>C22-C28 (Marj)*</t>
  </si>
  <si>
    <t>C29-C35 (Marj)*</t>
  </si>
  <si>
    <t>C36-C62 (Marj)*</t>
  </si>
  <si>
    <t>M-Mercaptan</t>
  </si>
  <si>
    <t>E-Mercaptan</t>
  </si>
  <si>
    <t>diM-Sulphide</t>
  </si>
  <si>
    <t>CS2</t>
  </si>
  <si>
    <t>nPMercaptan</t>
  </si>
  <si>
    <t>M-E-Sulfide</t>
  </si>
  <si>
    <t>diE-Sulphide</t>
  </si>
  <si>
    <t>nBMercaptan</t>
  </si>
  <si>
    <t>diMdiSulphid</t>
  </si>
  <si>
    <t>1Pentanthiol</t>
  </si>
  <si>
    <t>TEGlycol</t>
  </si>
  <si>
    <t>EGlycol</t>
  </si>
  <si>
    <t>COS</t>
  </si>
  <si>
    <t>Mercury</t>
  </si>
  <si>
    <t>n-Heptane</t>
  </si>
  <si>
    <t>n-Octane</t>
  </si>
  <si>
    <t>n-Nonane</t>
  </si>
  <si>
    <t>n-Decane</t>
  </si>
  <si>
    <t>TOTAL</t>
  </si>
  <si>
    <t>Total Stream:</t>
  </si>
  <si>
    <t>Temperature</t>
  </si>
  <si>
    <t>Pressure</t>
  </si>
  <si>
    <t>Molar Flow</t>
  </si>
  <si>
    <t>Mass Flow</t>
  </si>
  <si>
    <t>Molecular Weight</t>
  </si>
  <si>
    <t>Mass Enthalpy</t>
  </si>
  <si>
    <t>Mole Vapour Fraction</t>
  </si>
  <si>
    <t>Vapour Phase:</t>
  </si>
  <si>
    <t>Std. Gas Flow</t>
  </si>
  <si>
    <t>Mass Density</t>
  </si>
  <si>
    <t>Cp/Cv</t>
  </si>
  <si>
    <t>Mass Heat Capacity</t>
  </si>
  <si>
    <t>Viscosity</t>
  </si>
  <si>
    <t>Thermal Conductivity</t>
  </si>
  <si>
    <t>Z-Factor</t>
  </si>
  <si>
    <t>Liquid Phase:</t>
  </si>
  <si>
    <t>Actual Volume Flow</t>
  </si>
  <si>
    <t>Surface Tension</t>
  </si>
  <si>
    <t>Aqueous Phase:</t>
  </si>
  <si>
    <t>Mole Fraction</t>
  </si>
  <si>
    <t>Condemsate System</t>
  </si>
  <si>
    <t>Export Condensate Pump Discharge</t>
  </si>
  <si>
    <t>Condensate MRU Inlet</t>
  </si>
  <si>
    <t>Condensate MRU Outlet</t>
  </si>
  <si>
    <t>Condensate Metering Outlet</t>
  </si>
  <si>
    <t>Export Condensate Pipeline Inlet</t>
  </si>
  <si>
    <t>Condensate Coalescer Rich MEG Outlet</t>
  </si>
  <si>
    <t>Condensate Coalescer Rich MEG Outlet after Pressure Letdown</t>
  </si>
  <si>
    <t>1051</t>
    <phoneticPr fontId="3" type="noConversion"/>
  </si>
  <si>
    <t>1052</t>
    <phoneticPr fontId="3" type="noConversion"/>
  </si>
  <si>
    <t>1053</t>
  </si>
  <si>
    <t>1054</t>
  </si>
  <si>
    <t>1055</t>
  </si>
  <si>
    <t>1056</t>
  </si>
  <si>
    <t>1057</t>
  </si>
  <si>
    <t>STREAM NUMBER</t>
    <phoneticPr fontId="3" type="noConversion"/>
  </si>
  <si>
    <t>UNIT</t>
    <phoneticPr fontId="3" type="noConversion"/>
  </si>
  <si>
    <t>STREAM DESCRIPTION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</si>
</sst>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0000"/>
    <numFmt numFmtId="177" formatCode="0.000000"/>
    <numFmt numFmtId="178" formatCode="0.0000"/>
    <numFmt numFmtId="179" formatCode="0.0"/>
    <numFmt numFmtId="180" formatCode="0.000E+00"/>
    <numFmt numFmtId="181" formatCode="0.000"/>
  </numFmts>
  <fonts count="8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Arial"/>
      <family val="2"/>
    </font>
    <font>
      <sz val="8"/>
      <name val="맑은 고딕"/>
      <family val="2"/>
      <charset val="129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5" fillId="0" borderId="4" xfId="1" applyFont="1" applyBorder="1" applyAlignment="1">
      <alignment vertical="center"/>
    </xf>
    <xf numFmtId="0" fontId="5" fillId="0" borderId="4" xfId="1" applyFont="1" applyBorder="1" applyAlignment="1">
      <alignment vertical="center" wrapText="1"/>
    </xf>
    <xf numFmtId="2" fontId="5" fillId="0" borderId="3" xfId="1" applyNumberFormat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2" fillId="0" borderId="6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0" fillId="0" borderId="0" xfId="0" applyBorder="1" applyAlignment="1"/>
    <xf numFmtId="0" fontId="6" fillId="0" borderId="7" xfId="0" applyFont="1" applyBorder="1" applyAlignment="1"/>
    <xf numFmtId="0" fontId="6" fillId="0" borderId="8" xfId="0" applyFont="1" applyBorder="1" applyAlignment="1"/>
    <xf numFmtId="0" fontId="6" fillId="0" borderId="9" xfId="0" applyFont="1" applyBorder="1" applyAlignment="1"/>
    <xf numFmtId="0" fontId="0" fillId="0" borderId="9" xfId="0" applyBorder="1" applyAlignment="1"/>
    <xf numFmtId="0" fontId="1" fillId="0" borderId="9" xfId="1" applyBorder="1" applyAlignment="1">
      <alignment vertical="center" wrapText="1"/>
    </xf>
    <xf numFmtId="2" fontId="1" fillId="0" borderId="8" xfId="1" applyNumberFormat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10" xfId="1" applyBorder="1" applyAlignment="1">
      <alignment vertical="center" wrapText="1"/>
    </xf>
    <xf numFmtId="0" fontId="5" fillId="0" borderId="6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177" fontId="2" fillId="0" borderId="11" xfId="1" applyNumberFormat="1" applyFont="1" applyBorder="1" applyAlignment="1">
      <alignment horizontal="center" vertical="center"/>
    </xf>
    <xf numFmtId="49" fontId="2" fillId="0" borderId="12" xfId="1" applyNumberFormat="1" applyFont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176" fontId="6" fillId="0" borderId="7" xfId="1" applyNumberFormat="1" applyFont="1" applyBorder="1" applyAlignment="1">
      <alignment horizontal="center" vertical="center"/>
    </xf>
    <xf numFmtId="176" fontId="6" fillId="0" borderId="8" xfId="1" applyNumberFormat="1" applyFont="1" applyBorder="1" applyAlignment="1">
      <alignment horizontal="center" vertical="center"/>
    </xf>
    <xf numFmtId="178" fontId="2" fillId="0" borderId="8" xfId="1" applyNumberFormat="1" applyFont="1" applyBorder="1" applyAlignment="1">
      <alignment horizontal="center" vertical="center"/>
    </xf>
    <xf numFmtId="179" fontId="6" fillId="0" borderId="8" xfId="1" applyNumberFormat="1" applyFont="1" applyBorder="1" applyAlignment="1">
      <alignment horizontal="center" vertical="center"/>
    </xf>
    <xf numFmtId="1" fontId="6" fillId="0" borderId="8" xfId="1" applyNumberFormat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center" vertical="center"/>
    </xf>
    <xf numFmtId="180" fontId="6" fillId="0" borderId="8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181" fontId="6" fillId="0" borderId="8" xfId="1" applyNumberFormat="1" applyFont="1" applyBorder="1" applyAlignment="1">
      <alignment horizontal="center" vertical="center"/>
    </xf>
    <xf numFmtId="179" fontId="6" fillId="0" borderId="10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49" fontId="7" fillId="0" borderId="13" xfId="0" applyNumberFormat="1" applyFont="1" applyFill="1" applyBorder="1" applyAlignment="1">
      <alignment horizontal="center" vertical="top" wrapText="1"/>
    </xf>
  </cellXfs>
  <cellStyles count="2">
    <cellStyle name="Normal 2 2" xfId="1"/>
    <cellStyle name="표준" xfId="0" builtinId="0"/>
  </cellStyles>
  <dxfs count="133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J-NA-V504\Hanaa.Mashal$\cached\My%20Documents\2018%20SK318%20SELECT%20PHASE\Pre-FEED\HMB_EL%20RnM%20800MMscf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HM"/>
      <sheetName val="Settings"/>
    </sheetNames>
    <sheetDataSet>
      <sheetData sheetId="0" refreshError="1"/>
      <sheetData sheetId="1" refreshError="1"/>
      <sheetData sheetId="2" refreshError="1">
        <row r="4">
          <cell r="E4" t="str">
            <v>°C</v>
          </cell>
        </row>
        <row r="5">
          <cell r="E5" t="str">
            <v>kPa (abs)</v>
          </cell>
        </row>
        <row r="6">
          <cell r="E6" t="str">
            <v>kmol/h</v>
          </cell>
        </row>
        <row r="7">
          <cell r="E7" t="str">
            <v>kg/h</v>
          </cell>
        </row>
        <row r="8">
          <cell r="E8" t="str">
            <v>kg/kmol</v>
          </cell>
        </row>
        <row r="9">
          <cell r="E9" t="str">
            <v>kJ/kg</v>
          </cell>
        </row>
        <row r="10">
          <cell r="E10" t="str">
            <v xml:space="preserve">kg/m3 </v>
          </cell>
        </row>
        <row r="11">
          <cell r="E11" t="str">
            <v>kJ/kg.°C</v>
          </cell>
        </row>
        <row r="12">
          <cell r="E12" t="str">
            <v>mPa.s (cP)</v>
          </cell>
        </row>
        <row r="13">
          <cell r="E13" t="str">
            <v>W/m.K</v>
          </cell>
        </row>
        <row r="14">
          <cell r="E14" t="str">
            <v>m3/h</v>
          </cell>
        </row>
        <row r="15">
          <cell r="E15" t="str">
            <v>dyne/cm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13"/>
  <sheetViews>
    <sheetView tabSelected="1" workbookViewId="0">
      <selection sqref="A1:D1"/>
    </sheetView>
  </sheetViews>
  <sheetFormatPr defaultRowHeight="16.5" x14ac:dyDescent="0.3"/>
  <sheetData>
    <row r="1" spans="1:109" ht="23.25" thickBot="1" x14ac:dyDescent="0.25">
      <c r="A1" s="12" t="s">
        <v>97</v>
      </c>
      <c r="B1" s="13"/>
      <c r="C1" s="14" t="s">
        <v>98</v>
      </c>
      <c r="D1" s="14" t="s">
        <v>99</v>
      </c>
      <c r="E1" s="1" t="s">
        <v>0</v>
      </c>
      <c r="F1" s="2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4" t="s">
        <v>19</v>
      </c>
      <c r="Y1" s="4" t="s">
        <v>20</v>
      </c>
      <c r="Z1" s="4" t="s">
        <v>21</v>
      </c>
      <c r="AA1" s="4" t="s">
        <v>22</v>
      </c>
      <c r="AB1" s="4" t="s">
        <v>23</v>
      </c>
      <c r="AC1" s="4" t="s">
        <v>24</v>
      </c>
      <c r="AD1" s="4" t="s">
        <v>25</v>
      </c>
      <c r="AE1" s="4" t="s">
        <v>26</v>
      </c>
      <c r="AF1" s="4" t="s">
        <v>27</v>
      </c>
      <c r="AG1" s="4" t="s">
        <v>28</v>
      </c>
      <c r="AH1" s="4" t="s">
        <v>29</v>
      </c>
      <c r="AI1" s="4" t="s">
        <v>30</v>
      </c>
      <c r="AJ1" s="4" t="s">
        <v>31</v>
      </c>
      <c r="AK1" s="4" t="s">
        <v>32</v>
      </c>
      <c r="AL1" s="4" t="s">
        <v>33</v>
      </c>
      <c r="AM1" s="4" t="s">
        <v>34</v>
      </c>
      <c r="AN1" s="4" t="s">
        <v>35</v>
      </c>
      <c r="AO1" s="4" t="s">
        <v>36</v>
      </c>
      <c r="AP1" s="4" t="s">
        <v>37</v>
      </c>
      <c r="AQ1" s="4" t="s">
        <v>38</v>
      </c>
      <c r="AR1" s="4" t="s">
        <v>39</v>
      </c>
      <c r="AS1" s="4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5"/>
      <c r="BN1" s="6" t="s">
        <v>60</v>
      </c>
      <c r="BO1" s="7"/>
      <c r="BP1" s="8" t="s">
        <v>61</v>
      </c>
      <c r="BQ1" s="9" t="s">
        <v>62</v>
      </c>
      <c r="BR1" s="9" t="s">
        <v>63</v>
      </c>
      <c r="BS1" s="9" t="s">
        <v>64</v>
      </c>
      <c r="BT1" s="9" t="s">
        <v>65</v>
      </c>
      <c r="BU1" s="9" t="s">
        <v>66</v>
      </c>
      <c r="BV1" s="9" t="s">
        <v>67</v>
      </c>
      <c r="BW1" s="9" t="s">
        <v>68</v>
      </c>
      <c r="BX1" s="9"/>
      <c r="BY1" s="10" t="s">
        <v>69</v>
      </c>
      <c r="BZ1" s="9" t="s">
        <v>64</v>
      </c>
      <c r="CA1" s="9" t="s">
        <v>65</v>
      </c>
      <c r="CB1" s="9" t="s">
        <v>70</v>
      </c>
      <c r="CC1" s="9" t="s">
        <v>70</v>
      </c>
      <c r="CD1" s="9" t="s">
        <v>66</v>
      </c>
      <c r="CE1" s="9" t="s">
        <v>71</v>
      </c>
      <c r="CF1" s="9" t="s">
        <v>72</v>
      </c>
      <c r="CG1" s="9" t="s">
        <v>73</v>
      </c>
      <c r="CH1" s="9" t="s">
        <v>74</v>
      </c>
      <c r="CI1" s="9" t="s">
        <v>75</v>
      </c>
      <c r="CJ1" s="9" t="s">
        <v>76</v>
      </c>
      <c r="CK1" s="9"/>
      <c r="CL1" s="10" t="s">
        <v>77</v>
      </c>
      <c r="CM1" s="9" t="s">
        <v>64</v>
      </c>
      <c r="CN1" s="9" t="s">
        <v>65</v>
      </c>
      <c r="CO1" s="9" t="s">
        <v>78</v>
      </c>
      <c r="CP1" s="9" t="s">
        <v>66</v>
      </c>
      <c r="CQ1" s="9" t="s">
        <v>71</v>
      </c>
      <c r="CR1" s="9" t="s">
        <v>73</v>
      </c>
      <c r="CS1" s="9" t="s">
        <v>74</v>
      </c>
      <c r="CT1" s="9" t="s">
        <v>75</v>
      </c>
      <c r="CU1" s="9" t="s">
        <v>79</v>
      </c>
      <c r="CV1" s="9"/>
      <c r="CW1" s="10" t="s">
        <v>80</v>
      </c>
      <c r="CX1" s="9" t="s">
        <v>64</v>
      </c>
      <c r="CY1" s="9" t="s">
        <v>65</v>
      </c>
      <c r="CZ1" s="9" t="s">
        <v>78</v>
      </c>
      <c r="DA1" s="9" t="s">
        <v>71</v>
      </c>
      <c r="DB1" s="9" t="s">
        <v>74</v>
      </c>
      <c r="DC1" s="9" t="s">
        <v>75</v>
      </c>
      <c r="DD1" s="9" t="s">
        <v>73</v>
      </c>
      <c r="DE1" s="11" t="s">
        <v>79</v>
      </c>
    </row>
    <row r="2" spans="1:109" ht="17.25" thickBot="1" x14ac:dyDescent="0.35">
      <c r="A2" s="12"/>
      <c r="B2" s="13"/>
      <c r="C2" s="14"/>
      <c r="D2" s="14"/>
      <c r="E2" s="15"/>
      <c r="F2" s="16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8"/>
      <c r="BN2" s="19"/>
      <c r="BO2" s="20"/>
      <c r="BP2" s="21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3"/>
    </row>
    <row r="3" spans="1:109" ht="17.25" thickBot="1" x14ac:dyDescent="0.35">
      <c r="A3" s="12"/>
      <c r="B3" s="13"/>
      <c r="C3" s="14"/>
      <c r="D3" s="14"/>
      <c r="E3" s="15"/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8"/>
      <c r="BN3" s="19"/>
      <c r="BO3" s="20"/>
      <c r="BP3" s="21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3"/>
    </row>
    <row r="4" spans="1:109" ht="17.25" thickBot="1" x14ac:dyDescent="0.35">
      <c r="A4" s="12"/>
      <c r="B4" s="13"/>
      <c r="C4" s="14"/>
      <c r="D4" s="14"/>
      <c r="E4" s="15"/>
      <c r="F4" s="16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8"/>
      <c r="BN4" s="19"/>
      <c r="BO4" s="20"/>
      <c r="BP4" s="21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3"/>
    </row>
    <row r="5" spans="1:109" ht="17.25" thickBot="1" x14ac:dyDescent="0.35">
      <c r="A5" s="12"/>
      <c r="B5" s="13"/>
      <c r="C5" s="14"/>
      <c r="D5" s="14"/>
      <c r="E5" s="15"/>
      <c r="F5" s="16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8"/>
      <c r="BN5" s="19"/>
      <c r="BO5" s="20"/>
      <c r="BP5" s="21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3"/>
    </row>
    <row r="6" spans="1:109" ht="17.25" thickBot="1" x14ac:dyDescent="0.35">
      <c r="A6" s="12"/>
      <c r="B6" s="13"/>
      <c r="C6" s="14"/>
      <c r="D6" s="14"/>
      <c r="E6" s="15"/>
      <c r="F6" s="1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8"/>
      <c r="BN6" s="19"/>
      <c r="BO6" s="20"/>
      <c r="BP6" s="21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3"/>
    </row>
    <row r="7" spans="1:109" ht="48.75" thickBot="1" x14ac:dyDescent="0.35">
      <c r="A7" s="27" t="s">
        <v>90</v>
      </c>
      <c r="B7" s="39"/>
      <c r="C7" s="40" t="s">
        <v>82</v>
      </c>
      <c r="D7" s="28" t="s">
        <v>83</v>
      </c>
      <c r="E7" s="39"/>
      <c r="F7" s="29">
        <v>1.8154881637020912E-3</v>
      </c>
      <c r="G7" s="30">
        <v>5.0419972290878709E-5</v>
      </c>
      <c r="H7" s="30">
        <v>4.0191345227838411E-3</v>
      </c>
      <c r="I7" s="30">
        <v>2.9423255964158047E-3</v>
      </c>
      <c r="J7" s="30">
        <v>1.3497090588233561E-2</v>
      </c>
      <c r="K7" s="30">
        <v>1.8055375645105183E-2</v>
      </c>
      <c r="L7" s="30">
        <v>5.3600611583821622E-2</v>
      </c>
      <c r="M7" s="30">
        <v>3.3715144497041528E-2</v>
      </c>
      <c r="N7" s="30">
        <v>5.9914888349825189E-2</v>
      </c>
      <c r="O7" s="30">
        <v>6.2303000386937576E-2</v>
      </c>
      <c r="P7" s="30">
        <v>5.1561355632210204E-2</v>
      </c>
      <c r="Q7" s="30">
        <v>0.11921789157691835</v>
      </c>
      <c r="R7" s="30">
        <v>2.0809927835330122E-3</v>
      </c>
      <c r="S7" s="30">
        <v>1.283846759960534E-2</v>
      </c>
      <c r="T7" s="30">
        <v>7.3641399432753645E-3</v>
      </c>
      <c r="U7" s="30">
        <v>4.1157547358824046E-3</v>
      </c>
      <c r="V7" s="30">
        <v>4.1152223547329539E-3</v>
      </c>
      <c r="W7" s="30">
        <v>2.0682954848841844E-3</v>
      </c>
      <c r="X7" s="30">
        <v>1.2496766345502156E-2</v>
      </c>
      <c r="Y7" s="30">
        <v>8.6885833733473007E-3</v>
      </c>
      <c r="Z7" s="30">
        <v>4.0558387705142305E-3</v>
      </c>
      <c r="AA7" s="30">
        <v>7.550026748166779E-3</v>
      </c>
      <c r="AB7" s="30">
        <v>6.9904032924678642E-3</v>
      </c>
      <c r="AC7" s="30">
        <v>7.0694478719198102E-3</v>
      </c>
      <c r="AD7" s="30">
        <v>5.6602821185029939E-3</v>
      </c>
      <c r="AE7" s="30">
        <v>3.7875842695220467E-3</v>
      </c>
      <c r="AF7" s="30">
        <v>2.7916990952197469E-3</v>
      </c>
      <c r="AG7" s="30">
        <v>1.2033823656683183E-3</v>
      </c>
      <c r="AH7" s="30">
        <v>5.7618158114309268E-4</v>
      </c>
      <c r="AI7" s="30">
        <v>3.3396767070026996E-4</v>
      </c>
      <c r="AJ7" s="30">
        <v>0.16982227947500173</v>
      </c>
      <c r="AK7" s="30">
        <v>0.1177887742477544</v>
      </c>
      <c r="AL7" s="30">
        <v>2.683268312824811E-2</v>
      </c>
      <c r="AM7" s="30">
        <v>3.3502675945623409E-2</v>
      </c>
      <c r="AN7" s="30">
        <v>5.9203262308740477E-2</v>
      </c>
      <c r="AO7" s="30">
        <v>3.6625674681934249E-2</v>
      </c>
      <c r="AP7" s="30">
        <v>2.6600255753234978E-2</v>
      </c>
      <c r="AQ7" s="30">
        <v>8.5648906710678752E-3</v>
      </c>
      <c r="AR7" s="30">
        <v>1.57195676616436E-3</v>
      </c>
      <c r="AS7" s="30">
        <v>5.0798085197080109E-4</v>
      </c>
      <c r="AT7" s="30">
        <v>4.4230605267993801E-5</v>
      </c>
      <c r="AU7" s="30">
        <v>4.5655447467125875E-5</v>
      </c>
      <c r="AV7" s="30">
        <v>5.389425173482144E-5</v>
      </c>
      <c r="AW7" s="30">
        <v>4.1958840314733155E-5</v>
      </c>
      <c r="AX7" s="30">
        <v>1.1685741190900762E-4</v>
      </c>
      <c r="AY7" s="30">
        <v>1.4476682154879214E-3</v>
      </c>
      <c r="AZ7" s="30">
        <v>6.0696313706023062E-5</v>
      </c>
      <c r="BA7" s="30">
        <v>2.0112760240549604E-5</v>
      </c>
      <c r="BB7" s="30">
        <v>8.7907111759708944E-4</v>
      </c>
      <c r="BC7" s="30">
        <v>2.5665059522781694E-4</v>
      </c>
      <c r="BD7" s="30">
        <v>1.5152949042589506E-3</v>
      </c>
      <c r="BE7" s="30">
        <v>0</v>
      </c>
      <c r="BF7" s="30">
        <v>1.7662836069569162E-5</v>
      </c>
      <c r="BG7" s="30">
        <v>8.4951438581624155E-10</v>
      </c>
      <c r="BH7" s="30">
        <v>0</v>
      </c>
      <c r="BI7" s="30">
        <v>2.4114649700279376E-8</v>
      </c>
      <c r="BJ7" s="30">
        <v>1.3867203341061189E-8</v>
      </c>
      <c r="BK7" s="30">
        <v>3.8308050809841637E-9</v>
      </c>
      <c r="BL7" s="30">
        <v>7.2889314941970423E-9</v>
      </c>
      <c r="BM7" s="30"/>
      <c r="BN7" s="26">
        <f ca="1">SUM(OFFSET(INDIRECT(ADDRESS(7,COLUMN())),1,0):OFFSET(INDIRECT(ADDRESS(ROW()-2,COLUMN())),1,0))</f>
        <v>0</v>
      </c>
      <c r="BO7" s="31"/>
      <c r="BP7" s="31"/>
      <c r="BQ7" s="32">
        <v>60.857049762041697</v>
      </c>
      <c r="BR7" s="32">
        <v>2500</v>
      </c>
      <c r="BS7" s="33">
        <v>100.4646960719016</v>
      </c>
      <c r="BT7" s="33">
        <v>10128.64378129</v>
      </c>
      <c r="BU7" s="32">
        <v>100.81794080222001</v>
      </c>
      <c r="BV7" s="32">
        <v>-2131.2892206184974</v>
      </c>
      <c r="BW7" s="34">
        <v>0</v>
      </c>
      <c r="BX7" s="35"/>
      <c r="BY7" s="36"/>
      <c r="BZ7" s="33"/>
      <c r="CA7" s="33"/>
      <c r="CB7" s="33"/>
      <c r="CC7" s="33"/>
      <c r="CD7" s="32"/>
      <c r="CE7" s="32"/>
      <c r="CF7" s="37"/>
      <c r="CG7" s="37"/>
      <c r="CH7" s="37"/>
      <c r="CI7" s="37"/>
      <c r="CJ7" s="37"/>
      <c r="CK7" s="36"/>
      <c r="CL7" s="36"/>
      <c r="CM7" s="33">
        <v>100.4646960719016</v>
      </c>
      <c r="CN7" s="33">
        <v>10128.64378129</v>
      </c>
      <c r="CO7" s="34">
        <v>14.625394335974022</v>
      </c>
      <c r="CP7" s="32">
        <v>100.81794080222001</v>
      </c>
      <c r="CQ7" s="32">
        <v>692.53816674033999</v>
      </c>
      <c r="CR7" s="37">
        <v>2.2061235176778919</v>
      </c>
      <c r="CS7" s="37">
        <v>0.35815091188747733</v>
      </c>
      <c r="CT7" s="37">
        <v>0.10702138035365476</v>
      </c>
      <c r="CU7" s="32">
        <v>16.220270725423788</v>
      </c>
      <c r="CV7" s="36"/>
      <c r="CW7" s="36"/>
      <c r="CX7" s="33"/>
      <c r="CY7" s="33"/>
      <c r="CZ7" s="34"/>
      <c r="DA7" s="32"/>
      <c r="DB7" s="37"/>
      <c r="DC7" s="37"/>
      <c r="DD7" s="37"/>
      <c r="DE7" s="38"/>
    </row>
    <row r="8" spans="1:109" ht="24.75" thickBot="1" x14ac:dyDescent="0.35">
      <c r="A8" s="27" t="s">
        <v>91</v>
      </c>
      <c r="B8" s="39"/>
      <c r="C8" s="40" t="s">
        <v>82</v>
      </c>
      <c r="D8" s="28" t="s">
        <v>84</v>
      </c>
      <c r="E8" s="39"/>
      <c r="F8" s="29">
        <v>1.8154881637020912E-3</v>
      </c>
      <c r="G8" s="30">
        <v>5.0419972290878709E-5</v>
      </c>
      <c r="H8" s="30">
        <v>4.0191345227838411E-3</v>
      </c>
      <c r="I8" s="30">
        <v>2.9423255964158047E-3</v>
      </c>
      <c r="J8" s="30">
        <v>1.3497090588233561E-2</v>
      </c>
      <c r="K8" s="30">
        <v>1.8055375645105183E-2</v>
      </c>
      <c r="L8" s="30">
        <v>5.3600611583821622E-2</v>
      </c>
      <c r="M8" s="30">
        <v>3.3715144497041528E-2</v>
      </c>
      <c r="N8" s="30">
        <v>5.9914888349825189E-2</v>
      </c>
      <c r="O8" s="30">
        <v>6.2303000386937576E-2</v>
      </c>
      <c r="P8" s="30">
        <v>5.1561355632210204E-2</v>
      </c>
      <c r="Q8" s="30">
        <v>0.11921789157691835</v>
      </c>
      <c r="R8" s="30">
        <v>2.0809927835330122E-3</v>
      </c>
      <c r="S8" s="30">
        <v>1.283846759960534E-2</v>
      </c>
      <c r="T8" s="30">
        <v>7.3641399432753645E-3</v>
      </c>
      <c r="U8" s="30">
        <v>4.1157547358824046E-3</v>
      </c>
      <c r="V8" s="30">
        <v>4.1152223547329539E-3</v>
      </c>
      <c r="W8" s="30">
        <v>2.0682954848841844E-3</v>
      </c>
      <c r="X8" s="30">
        <v>1.2496766345502156E-2</v>
      </c>
      <c r="Y8" s="30">
        <v>8.6885833733473007E-3</v>
      </c>
      <c r="Z8" s="30">
        <v>4.0558387705142305E-3</v>
      </c>
      <c r="AA8" s="30">
        <v>7.550026748166779E-3</v>
      </c>
      <c r="AB8" s="30">
        <v>6.9904032924678642E-3</v>
      </c>
      <c r="AC8" s="30">
        <v>7.0694478719198102E-3</v>
      </c>
      <c r="AD8" s="30">
        <v>5.6602821185029939E-3</v>
      </c>
      <c r="AE8" s="30">
        <v>3.7875842695220467E-3</v>
      </c>
      <c r="AF8" s="30">
        <v>2.7916990952197469E-3</v>
      </c>
      <c r="AG8" s="30">
        <v>1.2033823656683183E-3</v>
      </c>
      <c r="AH8" s="30">
        <v>5.7618158114309268E-4</v>
      </c>
      <c r="AI8" s="30">
        <v>3.3396767070026996E-4</v>
      </c>
      <c r="AJ8" s="30">
        <v>0.16982227947500173</v>
      </c>
      <c r="AK8" s="30">
        <v>0.1177887742477544</v>
      </c>
      <c r="AL8" s="30">
        <v>2.683268312824811E-2</v>
      </c>
      <c r="AM8" s="30">
        <v>3.3502675945623409E-2</v>
      </c>
      <c r="AN8" s="30">
        <v>5.9203262308740477E-2</v>
      </c>
      <c r="AO8" s="30">
        <v>3.6625674681934249E-2</v>
      </c>
      <c r="AP8" s="30">
        <v>2.6600255753234978E-2</v>
      </c>
      <c r="AQ8" s="30">
        <v>8.5648906710678752E-3</v>
      </c>
      <c r="AR8" s="30">
        <v>1.57195676616436E-3</v>
      </c>
      <c r="AS8" s="30">
        <v>5.0798085197080109E-4</v>
      </c>
      <c r="AT8" s="30">
        <v>4.4230605267993801E-5</v>
      </c>
      <c r="AU8" s="30">
        <v>4.5655447467125875E-5</v>
      </c>
      <c r="AV8" s="30">
        <v>5.389425173482144E-5</v>
      </c>
      <c r="AW8" s="30">
        <v>4.1958840314733155E-5</v>
      </c>
      <c r="AX8" s="30">
        <v>1.1685741190900762E-4</v>
      </c>
      <c r="AY8" s="30">
        <v>1.4476682154879214E-3</v>
      </c>
      <c r="AZ8" s="30">
        <v>6.0696313706023062E-5</v>
      </c>
      <c r="BA8" s="30">
        <v>2.0112760240549604E-5</v>
      </c>
      <c r="BB8" s="30">
        <v>8.7907111759708944E-4</v>
      </c>
      <c r="BC8" s="30">
        <v>2.5665059522781694E-4</v>
      </c>
      <c r="BD8" s="30">
        <v>1.5152949042589506E-3</v>
      </c>
      <c r="BE8" s="30">
        <v>0</v>
      </c>
      <c r="BF8" s="30">
        <v>1.7662836069569162E-5</v>
      </c>
      <c r="BG8" s="30">
        <v>8.4951438581624155E-10</v>
      </c>
      <c r="BH8" s="30">
        <v>0</v>
      </c>
      <c r="BI8" s="30">
        <v>2.4114649700279376E-8</v>
      </c>
      <c r="BJ8" s="30">
        <v>1.3867203341061189E-8</v>
      </c>
      <c r="BK8" s="30">
        <v>3.8308050809841637E-9</v>
      </c>
      <c r="BL8" s="30">
        <v>7.2889314941970423E-9</v>
      </c>
      <c r="BM8" s="30"/>
      <c r="BN8" s="26">
        <f ca="1">SUM(OFFSET(INDIRECT(ADDRESS(7,COLUMN())),1,0):OFFSET(INDIRECT(ADDRESS(ROW()-2,COLUMN())),1,0))</f>
        <v>0</v>
      </c>
      <c r="BO8" s="31"/>
      <c r="BP8" s="31"/>
      <c r="BQ8" s="32">
        <v>60.857049762041697</v>
      </c>
      <c r="BR8" s="32">
        <v>2500</v>
      </c>
      <c r="BS8" s="33">
        <v>100.4646960719016</v>
      </c>
      <c r="BT8" s="33">
        <v>10128.64378129</v>
      </c>
      <c r="BU8" s="32">
        <v>100.81794080222001</v>
      </c>
      <c r="BV8" s="32">
        <v>-2131.2892206184974</v>
      </c>
      <c r="BW8" s="34">
        <v>0</v>
      </c>
      <c r="BX8" s="35"/>
      <c r="BY8" s="36"/>
      <c r="BZ8" s="33">
        <v>0</v>
      </c>
      <c r="CA8" s="33">
        <v>0</v>
      </c>
      <c r="CB8" s="33">
        <v>2375.4310765315286</v>
      </c>
      <c r="CC8" s="33">
        <v>2.0132969652289585</v>
      </c>
      <c r="CD8" s="32">
        <v>24.875976287116057</v>
      </c>
      <c r="CE8" s="32">
        <v>47.232488407936415</v>
      </c>
      <c r="CF8" s="37">
        <v>-4.5082026165109111E-3</v>
      </c>
      <c r="CG8" s="37">
        <v>1.5000182420972646E-3</v>
      </c>
      <c r="CH8" s="37">
        <v>9.2845788018213055E-3</v>
      </c>
      <c r="CI8" s="37">
        <v>2.8295317496349469E-2</v>
      </c>
      <c r="CJ8" s="37">
        <v>0.47412946678895262</v>
      </c>
      <c r="CK8" s="36"/>
      <c r="CL8" s="36"/>
      <c r="CM8" s="33">
        <v>100.4646960719016</v>
      </c>
      <c r="CN8" s="33">
        <v>10128.64378129</v>
      </c>
      <c r="CO8" s="34">
        <v>14.625394335974022</v>
      </c>
      <c r="CP8" s="32">
        <v>100.81794080222001</v>
      </c>
      <c r="CQ8" s="32">
        <v>692.53816674033999</v>
      </c>
      <c r="CR8" s="37">
        <v>2.2061235176778919</v>
      </c>
      <c r="CS8" s="37">
        <v>0.35815091188747733</v>
      </c>
      <c r="CT8" s="37">
        <v>0.10702138035365476</v>
      </c>
      <c r="CU8" s="32">
        <v>16.220270725423788</v>
      </c>
      <c r="CV8" s="36"/>
      <c r="CW8" s="36"/>
      <c r="CX8" s="33"/>
      <c r="CY8" s="33"/>
      <c r="CZ8" s="34"/>
      <c r="DA8" s="32"/>
      <c r="DB8" s="37"/>
      <c r="DC8" s="37"/>
      <c r="DD8" s="37"/>
      <c r="DE8" s="38"/>
    </row>
    <row r="9" spans="1:109" ht="36.75" thickBot="1" x14ac:dyDescent="0.35">
      <c r="A9" s="27" t="s">
        <v>92</v>
      </c>
      <c r="B9" s="39"/>
      <c r="C9" s="40" t="s">
        <v>82</v>
      </c>
      <c r="D9" s="28" t="s">
        <v>85</v>
      </c>
      <c r="E9" s="25" t="s">
        <v>81</v>
      </c>
      <c r="F9" s="29">
        <v>1.8154881637020912E-3</v>
      </c>
      <c r="G9" s="30">
        <v>5.0419972290878709E-5</v>
      </c>
      <c r="H9" s="30">
        <v>4.0191345227838411E-3</v>
      </c>
      <c r="I9" s="30">
        <v>2.9423255964158047E-3</v>
      </c>
      <c r="J9" s="30">
        <v>1.3497090588233561E-2</v>
      </c>
      <c r="K9" s="30">
        <v>1.8055375645105183E-2</v>
      </c>
      <c r="L9" s="30">
        <v>5.3600611583821622E-2</v>
      </c>
      <c r="M9" s="30">
        <v>3.3715144497041528E-2</v>
      </c>
      <c r="N9" s="30">
        <v>5.9914888349825189E-2</v>
      </c>
      <c r="O9" s="30">
        <v>6.2303000386937576E-2</v>
      </c>
      <c r="P9" s="30">
        <v>5.1561355632210204E-2</v>
      </c>
      <c r="Q9" s="30">
        <v>0.11921789157691835</v>
      </c>
      <c r="R9" s="30">
        <v>2.0809927835330122E-3</v>
      </c>
      <c r="S9" s="30">
        <v>1.283846759960534E-2</v>
      </c>
      <c r="T9" s="30">
        <v>7.3641399432753645E-3</v>
      </c>
      <c r="U9" s="30">
        <v>4.1157547358824046E-3</v>
      </c>
      <c r="V9" s="30">
        <v>4.1152223547329539E-3</v>
      </c>
      <c r="W9" s="30">
        <v>2.0682954848841844E-3</v>
      </c>
      <c r="X9" s="30">
        <v>1.2496766345502156E-2</v>
      </c>
      <c r="Y9" s="30">
        <v>8.6885833733473007E-3</v>
      </c>
      <c r="Z9" s="30">
        <v>4.0558387705142305E-3</v>
      </c>
      <c r="AA9" s="30">
        <v>7.550026748166779E-3</v>
      </c>
      <c r="AB9" s="30">
        <v>6.9904032924678642E-3</v>
      </c>
      <c r="AC9" s="30">
        <v>7.0694478719198102E-3</v>
      </c>
      <c r="AD9" s="30">
        <v>5.6602821185029939E-3</v>
      </c>
      <c r="AE9" s="30">
        <v>3.7875842695220467E-3</v>
      </c>
      <c r="AF9" s="30">
        <v>2.7916990952197469E-3</v>
      </c>
      <c r="AG9" s="30">
        <v>1.2033823656683183E-3</v>
      </c>
      <c r="AH9" s="30">
        <v>5.7618158114309268E-4</v>
      </c>
      <c r="AI9" s="30">
        <v>3.3396767070026996E-4</v>
      </c>
      <c r="AJ9" s="30">
        <v>0.16982227947500173</v>
      </c>
      <c r="AK9" s="30">
        <v>0.1177887742477544</v>
      </c>
      <c r="AL9" s="30">
        <v>2.683268312824811E-2</v>
      </c>
      <c r="AM9" s="30">
        <v>3.3502675945623409E-2</v>
      </c>
      <c r="AN9" s="30">
        <v>5.9203262308740477E-2</v>
      </c>
      <c r="AO9" s="30">
        <v>3.6625674681934249E-2</v>
      </c>
      <c r="AP9" s="30">
        <v>2.6600255753234978E-2</v>
      </c>
      <c r="AQ9" s="30">
        <v>8.5648906710678752E-3</v>
      </c>
      <c r="AR9" s="30">
        <v>1.57195676616436E-3</v>
      </c>
      <c r="AS9" s="30">
        <v>5.0798085197080109E-4</v>
      </c>
      <c r="AT9" s="30">
        <v>4.4230605267993801E-5</v>
      </c>
      <c r="AU9" s="30">
        <v>4.5655447467125875E-5</v>
      </c>
      <c r="AV9" s="30">
        <v>5.389425173482144E-5</v>
      </c>
      <c r="AW9" s="30">
        <v>4.1958840314733155E-5</v>
      </c>
      <c r="AX9" s="30">
        <v>1.1685741190900762E-4</v>
      </c>
      <c r="AY9" s="30">
        <v>1.4476682154879214E-3</v>
      </c>
      <c r="AZ9" s="30">
        <v>6.0696313706023062E-5</v>
      </c>
      <c r="BA9" s="30">
        <v>2.0112760240549604E-5</v>
      </c>
      <c r="BB9" s="30">
        <v>8.7907111759708944E-4</v>
      </c>
      <c r="BC9" s="30">
        <v>2.5665059522781694E-4</v>
      </c>
      <c r="BD9" s="30">
        <v>1.5152949042589506E-3</v>
      </c>
      <c r="BE9" s="30">
        <v>0</v>
      </c>
      <c r="BF9" s="30">
        <v>1.7662836069569162E-5</v>
      </c>
      <c r="BG9" s="30">
        <v>8.4951438581624155E-10</v>
      </c>
      <c r="BH9" s="30">
        <v>0</v>
      </c>
      <c r="BI9" s="30">
        <v>2.4114649700279376E-8</v>
      </c>
      <c r="BJ9" s="30">
        <v>1.3867203341061189E-8</v>
      </c>
      <c r="BK9" s="30">
        <v>3.8308050809841637E-9</v>
      </c>
      <c r="BL9" s="30">
        <v>7.2889314941970423E-9</v>
      </c>
      <c r="BM9" s="30"/>
      <c r="BN9" s="26">
        <f ca="1">SUM(OFFSET(INDIRECT(ADDRESS(7,COLUMN())),1,0):OFFSET(INDIRECT(ADDRESS(ROW()-2,COLUMN())),1,0))</f>
        <v>0</v>
      </c>
      <c r="BO9" s="31"/>
      <c r="BP9" s="31"/>
      <c r="BQ9" s="32">
        <v>60.859042900180043</v>
      </c>
      <c r="BR9" s="32">
        <v>2495</v>
      </c>
      <c r="BS9" s="33">
        <v>100.4646960719016</v>
      </c>
      <c r="BT9" s="33">
        <v>10128.64378129</v>
      </c>
      <c r="BU9" s="32">
        <v>100.81794080222001</v>
      </c>
      <c r="BV9" s="32">
        <v>-2131.2892137294161</v>
      </c>
      <c r="BW9" s="34">
        <v>0</v>
      </c>
      <c r="BX9" s="35"/>
      <c r="BY9" s="36"/>
      <c r="BZ9" s="33"/>
      <c r="CA9" s="33"/>
      <c r="CB9" s="33"/>
      <c r="CC9" s="33"/>
      <c r="CD9" s="32"/>
      <c r="CE9" s="32"/>
      <c r="CF9" s="37"/>
      <c r="CG9" s="37"/>
      <c r="CH9" s="37"/>
      <c r="CI9" s="37"/>
      <c r="CJ9" s="37"/>
      <c r="CK9" s="36"/>
      <c r="CL9" s="36"/>
      <c r="CM9" s="33">
        <v>100.4646960719016</v>
      </c>
      <c r="CN9" s="33">
        <v>10128.64378129</v>
      </c>
      <c r="CO9" s="34">
        <v>14.625581859088275</v>
      </c>
      <c r="CP9" s="32">
        <v>100.81794080222001</v>
      </c>
      <c r="CQ9" s="32">
        <v>692.52928730463498</v>
      </c>
      <c r="CR9" s="37">
        <v>2.2061543753813506</v>
      </c>
      <c r="CS9" s="37">
        <v>0.35813831722705808</v>
      </c>
      <c r="CT9" s="37">
        <v>0.10702079129386294</v>
      </c>
      <c r="CU9" s="32">
        <v>16.220073568498975</v>
      </c>
      <c r="CV9" s="36"/>
      <c r="CW9" s="36"/>
      <c r="CX9" s="33"/>
      <c r="CY9" s="33"/>
      <c r="CZ9" s="34"/>
      <c r="DA9" s="32"/>
      <c r="DB9" s="37"/>
      <c r="DC9" s="37"/>
      <c r="DD9" s="37"/>
      <c r="DE9" s="38"/>
    </row>
    <row r="10" spans="1:109" ht="36.75" thickBot="1" x14ac:dyDescent="0.35">
      <c r="A10" s="27" t="s">
        <v>93</v>
      </c>
      <c r="B10" s="39"/>
      <c r="C10" s="40" t="s">
        <v>82</v>
      </c>
      <c r="D10" s="28" t="s">
        <v>86</v>
      </c>
      <c r="E10" s="39"/>
      <c r="F10" s="29">
        <v>1.8154881637020912E-3</v>
      </c>
      <c r="G10" s="30">
        <v>5.0419972290878709E-5</v>
      </c>
      <c r="H10" s="30">
        <v>4.0191345227838411E-3</v>
      </c>
      <c r="I10" s="30">
        <v>2.9423255964158047E-3</v>
      </c>
      <c r="J10" s="30">
        <v>1.3497090588233561E-2</v>
      </c>
      <c r="K10" s="30">
        <v>1.8055375645105183E-2</v>
      </c>
      <c r="L10" s="30">
        <v>5.3600611583821622E-2</v>
      </c>
      <c r="M10" s="30">
        <v>3.3715144497041528E-2</v>
      </c>
      <c r="N10" s="30">
        <v>5.9914888349825189E-2</v>
      </c>
      <c r="O10" s="30">
        <v>6.2303000386937576E-2</v>
      </c>
      <c r="P10" s="30">
        <v>5.1561355632210204E-2</v>
      </c>
      <c r="Q10" s="30">
        <v>0.11921789157691835</v>
      </c>
      <c r="R10" s="30">
        <v>2.0809927835330122E-3</v>
      </c>
      <c r="S10" s="30">
        <v>1.283846759960534E-2</v>
      </c>
      <c r="T10" s="30">
        <v>7.3641399432753645E-3</v>
      </c>
      <c r="U10" s="30">
        <v>4.1157547358824046E-3</v>
      </c>
      <c r="V10" s="30">
        <v>4.1152223547329539E-3</v>
      </c>
      <c r="W10" s="30">
        <v>2.0682954848841844E-3</v>
      </c>
      <c r="X10" s="30">
        <v>1.2496766345502156E-2</v>
      </c>
      <c r="Y10" s="30">
        <v>8.6885833733473007E-3</v>
      </c>
      <c r="Z10" s="30">
        <v>4.0558387705142305E-3</v>
      </c>
      <c r="AA10" s="30">
        <v>7.550026748166779E-3</v>
      </c>
      <c r="AB10" s="30">
        <v>6.9904032924678642E-3</v>
      </c>
      <c r="AC10" s="30">
        <v>7.0694478719198102E-3</v>
      </c>
      <c r="AD10" s="30">
        <v>5.6602821185029939E-3</v>
      </c>
      <c r="AE10" s="30">
        <v>3.7875842695220467E-3</v>
      </c>
      <c r="AF10" s="30">
        <v>2.7916990952197469E-3</v>
      </c>
      <c r="AG10" s="30">
        <v>1.2033823656683183E-3</v>
      </c>
      <c r="AH10" s="30">
        <v>5.7618158114309268E-4</v>
      </c>
      <c r="AI10" s="30">
        <v>3.3396767070026996E-4</v>
      </c>
      <c r="AJ10" s="30">
        <v>0.16982227947500173</v>
      </c>
      <c r="AK10" s="30">
        <v>0.1177887742477544</v>
      </c>
      <c r="AL10" s="30">
        <v>2.683268312824811E-2</v>
      </c>
      <c r="AM10" s="30">
        <v>3.3502675945623409E-2</v>
      </c>
      <c r="AN10" s="30">
        <v>5.9203262308740477E-2</v>
      </c>
      <c r="AO10" s="30">
        <v>3.6625674681934249E-2</v>
      </c>
      <c r="AP10" s="30">
        <v>2.6600255753234978E-2</v>
      </c>
      <c r="AQ10" s="30">
        <v>8.5648906710678752E-3</v>
      </c>
      <c r="AR10" s="30">
        <v>1.57195676616436E-3</v>
      </c>
      <c r="AS10" s="30">
        <v>5.0798085197080109E-4</v>
      </c>
      <c r="AT10" s="30">
        <v>4.4230605267993801E-5</v>
      </c>
      <c r="AU10" s="30">
        <v>4.5655447467125875E-5</v>
      </c>
      <c r="AV10" s="30">
        <v>5.389425173482144E-5</v>
      </c>
      <c r="AW10" s="30">
        <v>4.1958840314733155E-5</v>
      </c>
      <c r="AX10" s="30">
        <v>1.1685741190900762E-4</v>
      </c>
      <c r="AY10" s="30">
        <v>1.4476682154879214E-3</v>
      </c>
      <c r="AZ10" s="30">
        <v>6.0696313706023062E-5</v>
      </c>
      <c r="BA10" s="30">
        <v>2.0112760240549604E-5</v>
      </c>
      <c r="BB10" s="30">
        <v>8.7907111759708944E-4</v>
      </c>
      <c r="BC10" s="30">
        <v>2.5665059522781694E-4</v>
      </c>
      <c r="BD10" s="30">
        <v>1.5152949042589506E-3</v>
      </c>
      <c r="BE10" s="30">
        <v>0</v>
      </c>
      <c r="BF10" s="30">
        <v>1.7662836069569162E-5</v>
      </c>
      <c r="BG10" s="30">
        <v>8.4951438581624155E-10</v>
      </c>
      <c r="BH10" s="30">
        <v>0</v>
      </c>
      <c r="BI10" s="30">
        <v>2.4114649700279376E-8</v>
      </c>
      <c r="BJ10" s="30">
        <v>1.3867203341061189E-8</v>
      </c>
      <c r="BK10" s="30">
        <v>3.8308050809841637E-9</v>
      </c>
      <c r="BL10" s="30">
        <v>7.2889314941970423E-9</v>
      </c>
      <c r="BM10" s="30"/>
      <c r="BN10" s="26">
        <f ca="1">SUM(OFFSET(INDIRECT(ADDRESS(7,COLUMN())),1,0):OFFSET(INDIRECT(ADDRESS(ROW()-2,COLUMN())),1,0))</f>
        <v>0</v>
      </c>
      <c r="BO10" s="31"/>
      <c r="BP10" s="31"/>
      <c r="BQ10" s="32">
        <v>60.878933255083439</v>
      </c>
      <c r="BR10" s="32">
        <v>2445</v>
      </c>
      <c r="BS10" s="33">
        <v>100.4646960719016</v>
      </c>
      <c r="BT10" s="33">
        <v>10128.64378129</v>
      </c>
      <c r="BU10" s="32">
        <v>100.81794080222001</v>
      </c>
      <c r="BV10" s="32">
        <v>-2131.2892136949795</v>
      </c>
      <c r="BW10" s="34">
        <v>0</v>
      </c>
      <c r="BX10" s="35"/>
      <c r="BY10" s="36"/>
      <c r="BZ10" s="33"/>
      <c r="CA10" s="33"/>
      <c r="CB10" s="33"/>
      <c r="CC10" s="33"/>
      <c r="CD10" s="32"/>
      <c r="CE10" s="32"/>
      <c r="CF10" s="37"/>
      <c r="CG10" s="37"/>
      <c r="CH10" s="37"/>
      <c r="CI10" s="37"/>
      <c r="CJ10" s="37"/>
      <c r="CK10" s="36"/>
      <c r="CL10" s="36"/>
      <c r="CM10" s="33">
        <v>100.4646960719016</v>
      </c>
      <c r="CN10" s="33">
        <v>10128.64378129</v>
      </c>
      <c r="CO10" s="34">
        <v>14.627457383037568</v>
      </c>
      <c r="CP10" s="32">
        <v>100.81794080222001</v>
      </c>
      <c r="CQ10" s="32">
        <v>692.4404916083007</v>
      </c>
      <c r="CR10" s="37">
        <v>2.2064631335825946</v>
      </c>
      <c r="CS10" s="37">
        <v>0.35801278349318422</v>
      </c>
      <c r="CT10" s="37">
        <v>0.10701491266150732</v>
      </c>
      <c r="CU10" s="32">
        <v>16.218106089691247</v>
      </c>
      <c r="CV10" s="36"/>
      <c r="CW10" s="36"/>
      <c r="CX10" s="33"/>
      <c r="CY10" s="33"/>
      <c r="CZ10" s="34"/>
      <c r="DA10" s="32"/>
      <c r="DB10" s="37"/>
      <c r="DC10" s="37"/>
      <c r="DD10" s="37"/>
      <c r="DE10" s="38"/>
    </row>
    <row r="11" spans="1:109" ht="48.75" thickBot="1" x14ac:dyDescent="0.35">
      <c r="A11" s="27" t="s">
        <v>94</v>
      </c>
      <c r="B11" s="39"/>
      <c r="C11" s="40" t="s">
        <v>82</v>
      </c>
      <c r="D11" s="28" t="s">
        <v>87</v>
      </c>
      <c r="E11" s="39"/>
      <c r="F11" s="29">
        <v>1.8154881637020912E-3</v>
      </c>
      <c r="G11" s="30">
        <v>5.0419972290878709E-5</v>
      </c>
      <c r="H11" s="30">
        <v>4.0191345227838411E-3</v>
      </c>
      <c r="I11" s="30">
        <v>2.9423255964158047E-3</v>
      </c>
      <c r="J11" s="30">
        <v>1.3497090588233561E-2</v>
      </c>
      <c r="K11" s="30">
        <v>1.8055375645105183E-2</v>
      </c>
      <c r="L11" s="30">
        <v>5.3600611583821622E-2</v>
      </c>
      <c r="M11" s="30">
        <v>3.3715144497041528E-2</v>
      </c>
      <c r="N11" s="30">
        <v>5.9914888349825189E-2</v>
      </c>
      <c r="O11" s="30">
        <v>6.2303000386937576E-2</v>
      </c>
      <c r="P11" s="30">
        <v>5.1561355632210204E-2</v>
      </c>
      <c r="Q11" s="30">
        <v>0.11921789157691835</v>
      </c>
      <c r="R11" s="30">
        <v>2.0809927835330122E-3</v>
      </c>
      <c r="S11" s="30">
        <v>1.283846759960534E-2</v>
      </c>
      <c r="T11" s="30">
        <v>7.3641399432753645E-3</v>
      </c>
      <c r="U11" s="30">
        <v>4.1157547358824046E-3</v>
      </c>
      <c r="V11" s="30">
        <v>4.1152223547329539E-3</v>
      </c>
      <c r="W11" s="30">
        <v>2.0682954848841844E-3</v>
      </c>
      <c r="X11" s="30">
        <v>1.2496766345502156E-2</v>
      </c>
      <c r="Y11" s="30">
        <v>8.6885833733473007E-3</v>
      </c>
      <c r="Z11" s="30">
        <v>4.0558387705142305E-3</v>
      </c>
      <c r="AA11" s="30">
        <v>7.550026748166779E-3</v>
      </c>
      <c r="AB11" s="30">
        <v>6.9904032924678642E-3</v>
      </c>
      <c r="AC11" s="30">
        <v>7.0694478719198102E-3</v>
      </c>
      <c r="AD11" s="30">
        <v>5.6602821185029939E-3</v>
      </c>
      <c r="AE11" s="30">
        <v>3.7875842695220467E-3</v>
      </c>
      <c r="AF11" s="30">
        <v>2.7916990952197469E-3</v>
      </c>
      <c r="AG11" s="30">
        <v>1.2033823656683183E-3</v>
      </c>
      <c r="AH11" s="30">
        <v>5.7618158114309268E-4</v>
      </c>
      <c r="AI11" s="30">
        <v>3.3396767070026996E-4</v>
      </c>
      <c r="AJ11" s="30">
        <v>0.16982227947500173</v>
      </c>
      <c r="AK11" s="30">
        <v>0.1177887742477544</v>
      </c>
      <c r="AL11" s="30">
        <v>2.683268312824811E-2</v>
      </c>
      <c r="AM11" s="30">
        <v>3.3502675945623409E-2</v>
      </c>
      <c r="AN11" s="30">
        <v>5.9203262308740477E-2</v>
      </c>
      <c r="AO11" s="30">
        <v>3.6625674681934249E-2</v>
      </c>
      <c r="AP11" s="30">
        <v>2.6600255753234978E-2</v>
      </c>
      <c r="AQ11" s="30">
        <v>8.5648906710678752E-3</v>
      </c>
      <c r="AR11" s="30">
        <v>1.57195676616436E-3</v>
      </c>
      <c r="AS11" s="30">
        <v>5.0798085197080109E-4</v>
      </c>
      <c r="AT11" s="30">
        <v>4.4230605267993801E-5</v>
      </c>
      <c r="AU11" s="30">
        <v>4.5655447467125875E-5</v>
      </c>
      <c r="AV11" s="30">
        <v>5.389425173482144E-5</v>
      </c>
      <c r="AW11" s="30">
        <v>4.1958840314733155E-5</v>
      </c>
      <c r="AX11" s="30">
        <v>1.1685741190900762E-4</v>
      </c>
      <c r="AY11" s="30">
        <v>1.4476682154879214E-3</v>
      </c>
      <c r="AZ11" s="30">
        <v>6.0696313706023062E-5</v>
      </c>
      <c r="BA11" s="30">
        <v>2.0112760240549604E-5</v>
      </c>
      <c r="BB11" s="30">
        <v>8.7907111759708944E-4</v>
      </c>
      <c r="BC11" s="30">
        <v>2.5665059522781694E-4</v>
      </c>
      <c r="BD11" s="30">
        <v>1.5152949042589506E-3</v>
      </c>
      <c r="BE11" s="30">
        <v>0</v>
      </c>
      <c r="BF11" s="30">
        <v>1.7662836069569162E-5</v>
      </c>
      <c r="BG11" s="30">
        <v>8.4951438581624155E-10</v>
      </c>
      <c r="BH11" s="30">
        <v>0</v>
      </c>
      <c r="BI11" s="30">
        <v>2.4114649700279376E-8</v>
      </c>
      <c r="BJ11" s="30">
        <v>1.3867203341061189E-8</v>
      </c>
      <c r="BK11" s="30">
        <v>3.8308050809841637E-9</v>
      </c>
      <c r="BL11" s="30">
        <v>7.2889314941970423E-9</v>
      </c>
      <c r="BM11" s="30"/>
      <c r="BN11" s="26">
        <f ca="1">SUM(OFFSET(INDIRECT(ADDRESS(7,COLUMN())),1,0):OFFSET(INDIRECT(ADDRESS(ROW()-2,COLUMN())),1,0))</f>
        <v>0</v>
      </c>
      <c r="BO11" s="31"/>
      <c r="BP11" s="31"/>
      <c r="BQ11" s="32">
        <v>60.918660270483656</v>
      </c>
      <c r="BR11" s="32">
        <v>2345</v>
      </c>
      <c r="BS11" s="33">
        <v>100.4646960719016</v>
      </c>
      <c r="BT11" s="33">
        <v>10128.64378129</v>
      </c>
      <c r="BU11" s="32">
        <v>100.81794080222001</v>
      </c>
      <c r="BV11" s="32">
        <v>-2131.2892136246001</v>
      </c>
      <c r="BW11" s="34">
        <v>0</v>
      </c>
      <c r="BX11" s="35"/>
      <c r="BY11" s="36"/>
      <c r="BZ11" s="33"/>
      <c r="CA11" s="33"/>
      <c r="CB11" s="33"/>
      <c r="CC11" s="33"/>
      <c r="CD11" s="32"/>
      <c r="CE11" s="32"/>
      <c r="CF11" s="37"/>
      <c r="CG11" s="37"/>
      <c r="CH11" s="37"/>
      <c r="CI11" s="37"/>
      <c r="CJ11" s="37"/>
      <c r="CK11" s="36"/>
      <c r="CL11" s="36"/>
      <c r="CM11" s="33">
        <v>100.4646960719016</v>
      </c>
      <c r="CN11" s="33">
        <v>10128.64378129</v>
      </c>
      <c r="CO11" s="34">
        <v>14.631213667043285</v>
      </c>
      <c r="CP11" s="32">
        <v>100.81794080222001</v>
      </c>
      <c r="CQ11" s="32">
        <v>692.26272076831913</v>
      </c>
      <c r="CR11" s="37">
        <v>2.2070824811006053</v>
      </c>
      <c r="CS11" s="37">
        <v>0.35776066375782911</v>
      </c>
      <c r="CT11" s="37">
        <v>0.10700317039766147</v>
      </c>
      <c r="CU11" s="32">
        <v>16.21417661850796</v>
      </c>
      <c r="CV11" s="36"/>
      <c r="CW11" s="36"/>
      <c r="CX11" s="33"/>
      <c r="CY11" s="33"/>
      <c r="CZ11" s="34"/>
      <c r="DA11" s="32"/>
      <c r="DB11" s="37"/>
      <c r="DC11" s="37"/>
      <c r="DD11" s="37"/>
      <c r="DE11" s="38"/>
    </row>
    <row r="12" spans="1:109" ht="48.75" thickBot="1" x14ac:dyDescent="0.35">
      <c r="A12" s="27" t="s">
        <v>95</v>
      </c>
      <c r="B12" s="24"/>
      <c r="C12" s="40" t="s">
        <v>82</v>
      </c>
      <c r="D12" s="28" t="s">
        <v>88</v>
      </c>
      <c r="E12" s="25"/>
      <c r="F12" s="29">
        <v>1.8154881637020912E-3</v>
      </c>
      <c r="G12" s="30">
        <v>5.0419972290878709E-5</v>
      </c>
      <c r="H12" s="30">
        <v>4.0191345227838411E-3</v>
      </c>
      <c r="I12" s="30">
        <v>2.9423255964158047E-3</v>
      </c>
      <c r="J12" s="30">
        <v>1.3497090588233561E-2</v>
      </c>
      <c r="K12" s="30">
        <v>1.8055375645105183E-2</v>
      </c>
      <c r="L12" s="30">
        <v>5.3600611583821622E-2</v>
      </c>
      <c r="M12" s="30">
        <v>3.3715144497041528E-2</v>
      </c>
      <c r="N12" s="30">
        <v>5.9914888349825189E-2</v>
      </c>
      <c r="O12" s="30">
        <v>6.2303000386937576E-2</v>
      </c>
      <c r="P12" s="30">
        <v>5.1561355632210204E-2</v>
      </c>
      <c r="Q12" s="30">
        <v>0.11921789157691835</v>
      </c>
      <c r="R12" s="30">
        <v>2.0809927835330122E-3</v>
      </c>
      <c r="S12" s="30">
        <v>1.283846759960534E-2</v>
      </c>
      <c r="T12" s="30">
        <v>7.3641399432753645E-3</v>
      </c>
      <c r="U12" s="30">
        <v>4.1157547358824046E-3</v>
      </c>
      <c r="V12" s="30">
        <v>4.1152223547329539E-3</v>
      </c>
      <c r="W12" s="30">
        <v>2.0682954848841844E-3</v>
      </c>
      <c r="X12" s="30">
        <v>1.2496766345502156E-2</v>
      </c>
      <c r="Y12" s="30">
        <v>8.6885833733473007E-3</v>
      </c>
      <c r="Z12" s="30">
        <v>4.0558387705142305E-3</v>
      </c>
      <c r="AA12" s="30">
        <v>7.550026748166779E-3</v>
      </c>
      <c r="AB12" s="30">
        <v>6.9904032924678642E-3</v>
      </c>
      <c r="AC12" s="30">
        <v>7.0694478719198102E-3</v>
      </c>
      <c r="AD12" s="30">
        <v>5.6602821185029939E-3</v>
      </c>
      <c r="AE12" s="30">
        <v>3.7875842695220467E-3</v>
      </c>
      <c r="AF12" s="30">
        <v>2.7916990952197469E-3</v>
      </c>
      <c r="AG12" s="30">
        <v>1.2033823656683183E-3</v>
      </c>
      <c r="AH12" s="30">
        <v>5.7618158114309268E-4</v>
      </c>
      <c r="AI12" s="30">
        <v>3.3396767070026996E-4</v>
      </c>
      <c r="AJ12" s="30">
        <v>0.16982227947500173</v>
      </c>
      <c r="AK12" s="30">
        <v>0.1177887742477544</v>
      </c>
      <c r="AL12" s="30">
        <v>2.683268312824811E-2</v>
      </c>
      <c r="AM12" s="30">
        <v>3.3502675945623409E-2</v>
      </c>
      <c r="AN12" s="30">
        <v>5.9203262308740477E-2</v>
      </c>
      <c r="AO12" s="30">
        <v>3.6625674681934249E-2</v>
      </c>
      <c r="AP12" s="30">
        <v>2.6600255753234978E-2</v>
      </c>
      <c r="AQ12" s="30">
        <v>8.5648906710678752E-3</v>
      </c>
      <c r="AR12" s="30">
        <v>1.57195676616436E-3</v>
      </c>
      <c r="AS12" s="30">
        <v>5.0798085197080109E-4</v>
      </c>
      <c r="AT12" s="30">
        <v>4.4230605267993801E-5</v>
      </c>
      <c r="AU12" s="30">
        <v>4.5655447467125875E-5</v>
      </c>
      <c r="AV12" s="30">
        <v>5.389425173482144E-5</v>
      </c>
      <c r="AW12" s="30">
        <v>4.1958840314733155E-5</v>
      </c>
      <c r="AX12" s="30">
        <v>1.1685741190900762E-4</v>
      </c>
      <c r="AY12" s="30">
        <v>1.4476682154879214E-3</v>
      </c>
      <c r="AZ12" s="30">
        <v>6.0696313706023062E-5</v>
      </c>
      <c r="BA12" s="30">
        <v>2.0112760240549604E-5</v>
      </c>
      <c r="BB12" s="30">
        <v>8.7907111759708944E-4</v>
      </c>
      <c r="BC12" s="30">
        <v>2.5665059522781694E-4</v>
      </c>
      <c r="BD12" s="30">
        <v>1.5152949042589506E-3</v>
      </c>
      <c r="BE12" s="30">
        <v>0</v>
      </c>
      <c r="BF12" s="30">
        <v>1.7662836069569162E-5</v>
      </c>
      <c r="BG12" s="30">
        <v>8.4951438581624155E-10</v>
      </c>
      <c r="BH12" s="30">
        <v>0</v>
      </c>
      <c r="BI12" s="30">
        <v>2.4114649700279376E-8</v>
      </c>
      <c r="BJ12" s="30">
        <v>1.3867203341061189E-8</v>
      </c>
      <c r="BK12" s="30">
        <v>3.8308050809841637E-9</v>
      </c>
      <c r="BL12" s="30">
        <v>7.2889314941970423E-9</v>
      </c>
      <c r="BM12" s="30"/>
      <c r="BN12" s="26">
        <f ca="1">SUM(OFFSET(INDIRECT(ADDRESS(7,COLUMN())),1,0):OFFSET(INDIRECT(ADDRESS(ROW()-2,COLUMN())),1,0))</f>
        <v>0</v>
      </c>
      <c r="BO12" s="31"/>
      <c r="BP12" s="31"/>
      <c r="BQ12" s="32">
        <v>60.857049762041697</v>
      </c>
      <c r="BR12" s="32">
        <v>2500</v>
      </c>
      <c r="BS12" s="33">
        <v>0</v>
      </c>
      <c r="BT12" s="33">
        <v>0</v>
      </c>
      <c r="BU12" s="32">
        <v>100.81794080222001</v>
      </c>
      <c r="BV12" s="32">
        <v>-2131.2892206184974</v>
      </c>
      <c r="BW12" s="34">
        <v>0</v>
      </c>
      <c r="BX12" s="35"/>
      <c r="BY12" s="36"/>
      <c r="BZ12" s="33">
        <v>0</v>
      </c>
      <c r="CA12" s="33">
        <v>0</v>
      </c>
      <c r="CB12" s="33">
        <v>0</v>
      </c>
      <c r="CC12" s="33">
        <v>0</v>
      </c>
      <c r="CD12" s="32">
        <v>24.875976287116057</v>
      </c>
      <c r="CE12" s="32">
        <v>47.232488407936415</v>
      </c>
      <c r="CF12" s="37">
        <v>-4.5082026165109111E-3</v>
      </c>
      <c r="CG12" s="37">
        <v>1.5000182420972646E-3</v>
      </c>
      <c r="CH12" s="37">
        <v>9.2845788018213055E-3</v>
      </c>
      <c r="CI12" s="37">
        <v>2.8295317496349469E-2</v>
      </c>
      <c r="CJ12" s="37">
        <v>0.47412946678895262</v>
      </c>
      <c r="CK12" s="36"/>
      <c r="CL12" s="36"/>
      <c r="CM12" s="33">
        <v>0</v>
      </c>
      <c r="CN12" s="33">
        <v>0</v>
      </c>
      <c r="CO12" s="34">
        <v>0</v>
      </c>
      <c r="CP12" s="32">
        <v>100.81794080222001</v>
      </c>
      <c r="CQ12" s="32">
        <v>692.53816674033999</v>
      </c>
      <c r="CR12" s="37">
        <v>2.2061235176778919</v>
      </c>
      <c r="CS12" s="37">
        <v>0.35815091188747733</v>
      </c>
      <c r="CT12" s="37">
        <v>0.10702138035365476</v>
      </c>
      <c r="CU12" s="32">
        <v>16.220270725423788</v>
      </c>
      <c r="CV12" s="36"/>
      <c r="CW12" s="36"/>
      <c r="CX12" s="33"/>
      <c r="CY12" s="33"/>
      <c r="CZ12" s="34"/>
      <c r="DA12" s="32"/>
      <c r="DB12" s="37"/>
      <c r="DC12" s="37"/>
      <c r="DD12" s="37"/>
      <c r="DE12" s="38"/>
    </row>
    <row r="13" spans="1:109" ht="72.75" thickBot="1" x14ac:dyDescent="0.35">
      <c r="A13" s="27" t="s">
        <v>96</v>
      </c>
      <c r="B13" s="24"/>
      <c r="C13" s="40" t="s">
        <v>82</v>
      </c>
      <c r="D13" s="28" t="s">
        <v>89</v>
      </c>
      <c r="E13" s="25"/>
      <c r="F13" s="29">
        <v>1.8154881637020912E-3</v>
      </c>
      <c r="G13" s="30">
        <v>5.0419972290878709E-5</v>
      </c>
      <c r="H13" s="30">
        <v>4.0191345227838411E-3</v>
      </c>
      <c r="I13" s="30">
        <v>2.9423255964158047E-3</v>
      </c>
      <c r="J13" s="30">
        <v>1.3497090588233561E-2</v>
      </c>
      <c r="K13" s="30">
        <v>1.8055375645105183E-2</v>
      </c>
      <c r="L13" s="30">
        <v>5.3600611583821622E-2</v>
      </c>
      <c r="M13" s="30">
        <v>3.3715144497041528E-2</v>
      </c>
      <c r="N13" s="30">
        <v>5.9914888349825189E-2</v>
      </c>
      <c r="O13" s="30">
        <v>6.2303000386937576E-2</v>
      </c>
      <c r="P13" s="30">
        <v>5.1561355632210204E-2</v>
      </c>
      <c r="Q13" s="30">
        <v>0.11921789157691835</v>
      </c>
      <c r="R13" s="30">
        <v>2.0809927835330122E-3</v>
      </c>
      <c r="S13" s="30">
        <v>1.283846759960534E-2</v>
      </c>
      <c r="T13" s="30">
        <v>7.3641399432753645E-3</v>
      </c>
      <c r="U13" s="30">
        <v>4.1157547358824046E-3</v>
      </c>
      <c r="V13" s="30">
        <v>4.1152223547329539E-3</v>
      </c>
      <c r="W13" s="30">
        <v>2.0682954848841844E-3</v>
      </c>
      <c r="X13" s="30">
        <v>1.2496766345502156E-2</v>
      </c>
      <c r="Y13" s="30">
        <v>8.6885833733473007E-3</v>
      </c>
      <c r="Z13" s="30">
        <v>4.0558387705142305E-3</v>
      </c>
      <c r="AA13" s="30">
        <v>7.550026748166779E-3</v>
      </c>
      <c r="AB13" s="30">
        <v>6.9904032924678642E-3</v>
      </c>
      <c r="AC13" s="30">
        <v>7.0694478719198102E-3</v>
      </c>
      <c r="AD13" s="30">
        <v>5.6602821185029939E-3</v>
      </c>
      <c r="AE13" s="30">
        <v>3.7875842695220467E-3</v>
      </c>
      <c r="AF13" s="30">
        <v>2.7916990952197469E-3</v>
      </c>
      <c r="AG13" s="30">
        <v>1.2033823656683183E-3</v>
      </c>
      <c r="AH13" s="30">
        <v>5.7618158114309268E-4</v>
      </c>
      <c r="AI13" s="30">
        <v>3.3396767070026996E-4</v>
      </c>
      <c r="AJ13" s="30">
        <v>0.16982227947500173</v>
      </c>
      <c r="AK13" s="30">
        <v>0.1177887742477544</v>
      </c>
      <c r="AL13" s="30">
        <v>2.683268312824811E-2</v>
      </c>
      <c r="AM13" s="30">
        <v>3.3502675945623409E-2</v>
      </c>
      <c r="AN13" s="30">
        <v>5.9203262308740477E-2</v>
      </c>
      <c r="AO13" s="30">
        <v>3.6625674681934249E-2</v>
      </c>
      <c r="AP13" s="30">
        <v>2.6600255753234978E-2</v>
      </c>
      <c r="AQ13" s="30">
        <v>8.5648906710678752E-3</v>
      </c>
      <c r="AR13" s="30">
        <v>1.57195676616436E-3</v>
      </c>
      <c r="AS13" s="30">
        <v>5.0798085197080109E-4</v>
      </c>
      <c r="AT13" s="30">
        <v>4.4230605267993801E-5</v>
      </c>
      <c r="AU13" s="30">
        <v>4.5655447467125875E-5</v>
      </c>
      <c r="AV13" s="30">
        <v>5.389425173482144E-5</v>
      </c>
      <c r="AW13" s="30">
        <v>4.1958840314733155E-5</v>
      </c>
      <c r="AX13" s="30">
        <v>1.1685741190900762E-4</v>
      </c>
      <c r="AY13" s="30">
        <v>1.4476682154879214E-3</v>
      </c>
      <c r="AZ13" s="30">
        <v>6.0696313706023062E-5</v>
      </c>
      <c r="BA13" s="30">
        <v>2.0112760240549604E-5</v>
      </c>
      <c r="BB13" s="30">
        <v>8.7907111759708944E-4</v>
      </c>
      <c r="BC13" s="30">
        <v>2.5665059522781694E-4</v>
      </c>
      <c r="BD13" s="30">
        <v>1.5152949042589506E-3</v>
      </c>
      <c r="BE13" s="30">
        <v>0</v>
      </c>
      <c r="BF13" s="30">
        <v>1.7662836069569162E-5</v>
      </c>
      <c r="BG13" s="30">
        <v>8.4951438581624155E-10</v>
      </c>
      <c r="BH13" s="30">
        <v>0</v>
      </c>
      <c r="BI13" s="30">
        <v>2.4114649700279376E-8</v>
      </c>
      <c r="BJ13" s="30">
        <v>1.3867203341061189E-8</v>
      </c>
      <c r="BK13" s="30">
        <v>3.8308050809841637E-9</v>
      </c>
      <c r="BL13" s="30">
        <v>7.2889314941970423E-9</v>
      </c>
      <c r="BM13" s="30"/>
      <c r="BN13" s="26">
        <f ca="1">SUM(OFFSET(INDIRECT(ADDRESS(7,COLUMN())),1,0):OFFSET(INDIRECT(ADDRESS(ROW()-2,COLUMN())),1,0))</f>
        <v>0</v>
      </c>
      <c r="BO13" s="31"/>
      <c r="BP13" s="31"/>
      <c r="BQ13" s="32">
        <v>51.001582463531633</v>
      </c>
      <c r="BR13" s="32">
        <v>150</v>
      </c>
      <c r="BS13" s="33">
        <v>0</v>
      </c>
      <c r="BT13" s="33">
        <v>0</v>
      </c>
      <c r="BU13" s="32">
        <v>100.81794080222001</v>
      </c>
      <c r="BV13" s="32">
        <v>-2131.2893710435997</v>
      </c>
      <c r="BW13" s="34">
        <v>0.13462048069382104</v>
      </c>
      <c r="BX13" s="35"/>
      <c r="BY13" s="36"/>
      <c r="BZ13" s="33">
        <v>0</v>
      </c>
      <c r="CA13" s="33">
        <v>0</v>
      </c>
      <c r="CB13" s="33">
        <v>0</v>
      </c>
      <c r="CC13" s="33">
        <v>0</v>
      </c>
      <c r="CD13" s="32">
        <v>52.021199627151567</v>
      </c>
      <c r="CE13" s="32">
        <v>2.9711482948896668</v>
      </c>
      <c r="CF13" s="37">
        <v>1.1090075527062626</v>
      </c>
      <c r="CG13" s="37">
        <v>1.7815783311978941</v>
      </c>
      <c r="CH13" s="37">
        <v>8.9058447084655011E-3</v>
      </c>
      <c r="CI13" s="37">
        <v>1.9656404912605903E-2</v>
      </c>
      <c r="CJ13" s="37">
        <v>0.97447883654572109</v>
      </c>
      <c r="CK13" s="36"/>
      <c r="CL13" s="36"/>
      <c r="CM13" s="33">
        <v>0</v>
      </c>
      <c r="CN13" s="33">
        <v>0</v>
      </c>
      <c r="CO13" s="34">
        <v>0</v>
      </c>
      <c r="CP13" s="32">
        <v>108.40887704086182</v>
      </c>
      <c r="CQ13" s="32">
        <v>714.0320100686522</v>
      </c>
      <c r="CR13" s="37">
        <v>2.139743539224618</v>
      </c>
      <c r="CS13" s="37">
        <v>0.44790657997103767</v>
      </c>
      <c r="CT13" s="37">
        <v>0.11433394279114457</v>
      </c>
      <c r="CU13" s="32">
        <v>18.717949062773965</v>
      </c>
      <c r="CV13" s="36"/>
      <c r="CW13" s="36"/>
      <c r="CX13" s="33"/>
      <c r="CY13" s="33"/>
      <c r="CZ13" s="34"/>
      <c r="DA13" s="32"/>
      <c r="DB13" s="37"/>
      <c r="DC13" s="37"/>
      <c r="DD13" s="37"/>
      <c r="DE13" s="38"/>
    </row>
  </sheetData>
  <phoneticPr fontId="3" type="noConversion"/>
  <conditionalFormatting sqref="BM7:BM13 F7:BL12">
    <cfRule type="cellIs" dxfId="132" priority="787" operator="lessThan">
      <formula>0.0000005</formula>
    </cfRule>
    <cfRule type="cellIs" dxfId="131" priority="788" operator="lessThan">
      <formula>0</formula>
    </cfRule>
    <cfRule type="expression" dxfId="130" priority="789">
      <formula>"&lt;0.000001"</formula>
    </cfRule>
  </conditionalFormatting>
  <conditionalFormatting sqref="F7:L12 BT7:BT12">
    <cfRule type="cellIs" dxfId="129" priority="916" operator="lessThan">
      <formula>0.001</formula>
    </cfRule>
  </conditionalFormatting>
  <conditionalFormatting sqref="F7:U12">
    <cfRule type="cellIs" dxfId="128" priority="654" operator="lessThan">
      <formula>0.001</formula>
    </cfRule>
  </conditionalFormatting>
  <conditionalFormatting sqref="BW7:BW12">
    <cfRule type="cellIs" dxfId="127" priority="650" operator="lessThan">
      <formula>0.005</formula>
    </cfRule>
  </conditionalFormatting>
  <conditionalFormatting sqref="Z13">
    <cfRule type="cellIs" dxfId="126" priority="121" operator="lessThan">
      <formula>0.0000005</formula>
    </cfRule>
    <cfRule type="cellIs" dxfId="125" priority="122" operator="lessThan">
      <formula>0</formula>
    </cfRule>
    <cfRule type="expression" dxfId="124" priority="123">
      <formula>"&lt;0.000001"</formula>
    </cfRule>
  </conditionalFormatting>
  <conditionalFormatting sqref="AA13">
    <cfRule type="cellIs" dxfId="123" priority="118" operator="lessThan">
      <formula>0.0000005</formula>
    </cfRule>
    <cfRule type="cellIs" dxfId="122" priority="119" operator="lessThan">
      <formula>0</formula>
    </cfRule>
    <cfRule type="expression" dxfId="121" priority="120">
      <formula>"&lt;0.000001"</formula>
    </cfRule>
  </conditionalFormatting>
  <conditionalFormatting sqref="AB13">
    <cfRule type="cellIs" dxfId="120" priority="115" operator="lessThan">
      <formula>0.0000005</formula>
    </cfRule>
    <cfRule type="cellIs" dxfId="119" priority="116" operator="lessThan">
      <formula>0</formula>
    </cfRule>
    <cfRule type="expression" dxfId="118" priority="117">
      <formula>"&lt;0.000001"</formula>
    </cfRule>
  </conditionalFormatting>
  <conditionalFormatting sqref="AC13">
    <cfRule type="cellIs" dxfId="117" priority="112" operator="lessThan">
      <formula>0.0000005</formula>
    </cfRule>
    <cfRule type="cellIs" dxfId="116" priority="113" operator="lessThan">
      <formula>0</formula>
    </cfRule>
    <cfRule type="expression" dxfId="115" priority="114">
      <formula>"&lt;0.000001"</formula>
    </cfRule>
  </conditionalFormatting>
  <conditionalFormatting sqref="AD13">
    <cfRule type="cellIs" dxfId="114" priority="109" operator="lessThan">
      <formula>0.0000005</formula>
    </cfRule>
    <cfRule type="cellIs" dxfId="113" priority="110" operator="lessThan">
      <formula>0</formula>
    </cfRule>
    <cfRule type="expression" dxfId="112" priority="111">
      <formula>"&lt;0.000001"</formula>
    </cfRule>
  </conditionalFormatting>
  <conditionalFormatting sqref="AE13">
    <cfRule type="cellIs" dxfId="111" priority="106" operator="lessThan">
      <formula>0.0000005</formula>
    </cfRule>
    <cfRule type="cellIs" dxfId="110" priority="107" operator="lessThan">
      <formula>0</formula>
    </cfRule>
    <cfRule type="expression" dxfId="109" priority="108">
      <formula>"&lt;0.000001"</formula>
    </cfRule>
  </conditionalFormatting>
  <conditionalFormatting sqref="AF13">
    <cfRule type="cellIs" dxfId="108" priority="103" operator="lessThan">
      <formula>0.0000005</formula>
    </cfRule>
    <cfRule type="cellIs" dxfId="107" priority="104" operator="lessThan">
      <formula>0</formula>
    </cfRule>
    <cfRule type="expression" dxfId="106" priority="105">
      <formula>"&lt;0.000001"</formula>
    </cfRule>
  </conditionalFormatting>
  <conditionalFormatting sqref="AG13">
    <cfRule type="cellIs" dxfId="105" priority="100" operator="lessThan">
      <formula>0.0000005</formula>
    </cfRule>
    <cfRule type="cellIs" dxfId="104" priority="101" operator="lessThan">
      <formula>0</formula>
    </cfRule>
    <cfRule type="expression" dxfId="103" priority="102">
      <formula>"&lt;0.000001"</formula>
    </cfRule>
  </conditionalFormatting>
  <conditionalFormatting sqref="AH13">
    <cfRule type="cellIs" dxfId="102" priority="97" operator="lessThan">
      <formula>0.0000005</formula>
    </cfRule>
    <cfRule type="cellIs" dxfId="101" priority="98" operator="lessThan">
      <formula>0</formula>
    </cfRule>
    <cfRule type="expression" dxfId="100" priority="99">
      <formula>"&lt;0.000001"</formula>
    </cfRule>
  </conditionalFormatting>
  <conditionalFormatting sqref="AI13">
    <cfRule type="cellIs" dxfId="99" priority="94" operator="lessThan">
      <formula>0.0000005</formula>
    </cfRule>
    <cfRule type="cellIs" dxfId="98" priority="95" operator="lessThan">
      <formula>0</formula>
    </cfRule>
    <cfRule type="expression" dxfId="97" priority="96">
      <formula>"&lt;0.000001"</formula>
    </cfRule>
  </conditionalFormatting>
  <conditionalFormatting sqref="AJ13">
    <cfRule type="cellIs" dxfId="96" priority="91" operator="lessThan">
      <formula>0.0000005</formula>
    </cfRule>
    <cfRule type="cellIs" dxfId="95" priority="92" operator="lessThan">
      <formula>0</formula>
    </cfRule>
    <cfRule type="expression" dxfId="94" priority="93">
      <formula>"&lt;0.000001"</formula>
    </cfRule>
  </conditionalFormatting>
  <conditionalFormatting sqref="AK13">
    <cfRule type="cellIs" dxfId="93" priority="88" operator="lessThan">
      <formula>0.0000005</formula>
    </cfRule>
    <cfRule type="cellIs" dxfId="92" priority="89" operator="lessThan">
      <formula>0</formula>
    </cfRule>
    <cfRule type="expression" dxfId="91" priority="90">
      <formula>"&lt;0.000001"</formula>
    </cfRule>
  </conditionalFormatting>
  <conditionalFormatting sqref="AL13">
    <cfRule type="cellIs" dxfId="90" priority="85" operator="lessThan">
      <formula>0.0000005</formula>
    </cfRule>
    <cfRule type="cellIs" dxfId="89" priority="86" operator="lessThan">
      <formula>0</formula>
    </cfRule>
    <cfRule type="expression" dxfId="88" priority="87">
      <formula>"&lt;0.000001"</formula>
    </cfRule>
  </conditionalFormatting>
  <conditionalFormatting sqref="AM13">
    <cfRule type="cellIs" dxfId="87" priority="82" operator="lessThan">
      <formula>0.0000005</formula>
    </cfRule>
    <cfRule type="cellIs" dxfId="86" priority="83" operator="lessThan">
      <formula>0</formula>
    </cfRule>
    <cfRule type="expression" dxfId="85" priority="84">
      <formula>"&lt;0.000001"</formula>
    </cfRule>
  </conditionalFormatting>
  <conditionalFormatting sqref="AN13">
    <cfRule type="cellIs" dxfId="84" priority="79" operator="lessThan">
      <formula>0.0000005</formula>
    </cfRule>
    <cfRule type="cellIs" dxfId="83" priority="80" operator="lessThan">
      <formula>0</formula>
    </cfRule>
    <cfRule type="expression" dxfId="82" priority="81">
      <formula>"&lt;0.000001"</formula>
    </cfRule>
  </conditionalFormatting>
  <conditionalFormatting sqref="AO13">
    <cfRule type="cellIs" dxfId="81" priority="76" operator="lessThan">
      <formula>0.0000005</formula>
    </cfRule>
    <cfRule type="cellIs" dxfId="80" priority="77" operator="lessThan">
      <formula>0</formula>
    </cfRule>
    <cfRule type="expression" dxfId="79" priority="78">
      <formula>"&lt;0.000001"</formula>
    </cfRule>
  </conditionalFormatting>
  <conditionalFormatting sqref="AP13">
    <cfRule type="cellIs" dxfId="78" priority="73" operator="lessThan">
      <formula>0.0000005</formula>
    </cfRule>
    <cfRule type="cellIs" dxfId="77" priority="74" operator="lessThan">
      <formula>0</formula>
    </cfRule>
    <cfRule type="expression" dxfId="76" priority="75">
      <formula>"&lt;0.000001"</formula>
    </cfRule>
  </conditionalFormatting>
  <conditionalFormatting sqref="AQ13">
    <cfRule type="cellIs" dxfId="75" priority="70" operator="lessThan">
      <formula>0.0000005</formula>
    </cfRule>
    <cfRule type="cellIs" dxfId="74" priority="71" operator="lessThan">
      <formula>0</formula>
    </cfRule>
    <cfRule type="expression" dxfId="73" priority="72">
      <formula>"&lt;0.000001"</formula>
    </cfRule>
  </conditionalFormatting>
  <conditionalFormatting sqref="AR13">
    <cfRule type="cellIs" dxfId="72" priority="67" operator="lessThan">
      <formula>0.0000005</formula>
    </cfRule>
    <cfRule type="cellIs" dxfId="71" priority="68" operator="lessThan">
      <formula>0</formula>
    </cfRule>
    <cfRule type="expression" dxfId="70" priority="69">
      <formula>"&lt;0.000001"</formula>
    </cfRule>
  </conditionalFormatting>
  <conditionalFormatting sqref="AS13">
    <cfRule type="cellIs" dxfId="69" priority="64" operator="lessThan">
      <formula>0.0000005</formula>
    </cfRule>
    <cfRule type="cellIs" dxfId="68" priority="65" operator="lessThan">
      <formula>0</formula>
    </cfRule>
    <cfRule type="expression" dxfId="67" priority="66">
      <formula>"&lt;0.000001"</formula>
    </cfRule>
  </conditionalFormatting>
  <conditionalFormatting sqref="AT13">
    <cfRule type="cellIs" dxfId="66" priority="61" operator="lessThan">
      <formula>0.0000005</formula>
    </cfRule>
    <cfRule type="cellIs" dxfId="65" priority="62" operator="lessThan">
      <formula>0</formula>
    </cfRule>
    <cfRule type="expression" dxfId="64" priority="63">
      <formula>"&lt;0.000001"</formula>
    </cfRule>
  </conditionalFormatting>
  <conditionalFormatting sqref="AU13">
    <cfRule type="cellIs" dxfId="63" priority="58" operator="lessThan">
      <formula>0.0000005</formula>
    </cfRule>
    <cfRule type="cellIs" dxfId="62" priority="59" operator="lessThan">
      <formula>0</formula>
    </cfRule>
    <cfRule type="expression" dxfId="61" priority="60">
      <formula>"&lt;0.000001"</formula>
    </cfRule>
  </conditionalFormatting>
  <conditionalFormatting sqref="AV13">
    <cfRule type="cellIs" dxfId="60" priority="55" operator="lessThan">
      <formula>0.0000005</formula>
    </cfRule>
    <cfRule type="cellIs" dxfId="59" priority="56" operator="lessThan">
      <formula>0</formula>
    </cfRule>
    <cfRule type="expression" dxfId="58" priority="57">
      <formula>"&lt;0.000001"</formula>
    </cfRule>
  </conditionalFormatting>
  <conditionalFormatting sqref="AW13">
    <cfRule type="cellIs" dxfId="57" priority="52" operator="lessThan">
      <formula>0.0000005</formula>
    </cfRule>
    <cfRule type="cellIs" dxfId="56" priority="53" operator="lessThan">
      <formula>0</formula>
    </cfRule>
    <cfRule type="expression" dxfId="55" priority="54">
      <formula>"&lt;0.000001"</formula>
    </cfRule>
  </conditionalFormatting>
  <conditionalFormatting sqref="AX13">
    <cfRule type="cellIs" dxfId="54" priority="49" operator="lessThan">
      <formula>0.0000005</formula>
    </cfRule>
    <cfRule type="cellIs" dxfId="53" priority="50" operator="lessThan">
      <formula>0</formula>
    </cfRule>
    <cfRule type="expression" dxfId="52" priority="51">
      <formula>"&lt;0.000001"</formula>
    </cfRule>
  </conditionalFormatting>
  <conditionalFormatting sqref="AY13">
    <cfRule type="cellIs" dxfId="51" priority="46" operator="lessThan">
      <formula>0.0000005</formula>
    </cfRule>
    <cfRule type="cellIs" dxfId="50" priority="47" operator="lessThan">
      <formula>0</formula>
    </cfRule>
    <cfRule type="expression" dxfId="49" priority="48">
      <formula>"&lt;0.000001"</formula>
    </cfRule>
  </conditionalFormatting>
  <conditionalFormatting sqref="AZ13">
    <cfRule type="cellIs" dxfId="48" priority="43" operator="lessThan">
      <formula>0.0000005</formula>
    </cfRule>
    <cfRule type="cellIs" dxfId="47" priority="44" operator="lessThan">
      <formula>0</formula>
    </cfRule>
    <cfRule type="expression" dxfId="46" priority="45">
      <formula>"&lt;0.000001"</formula>
    </cfRule>
  </conditionalFormatting>
  <conditionalFormatting sqref="BA13">
    <cfRule type="cellIs" dxfId="45" priority="40" operator="lessThan">
      <formula>0.0000005</formula>
    </cfRule>
    <cfRule type="cellIs" dxfId="44" priority="41" operator="lessThan">
      <formula>0</formula>
    </cfRule>
    <cfRule type="expression" dxfId="43" priority="42">
      <formula>"&lt;0.000001"</formula>
    </cfRule>
  </conditionalFormatting>
  <conditionalFormatting sqref="BB13">
    <cfRule type="cellIs" dxfId="42" priority="37" operator="lessThan">
      <formula>0.0000005</formula>
    </cfRule>
    <cfRule type="cellIs" dxfId="41" priority="38" operator="lessThan">
      <formula>0</formula>
    </cfRule>
    <cfRule type="expression" dxfId="40" priority="39">
      <formula>"&lt;0.000001"</formula>
    </cfRule>
  </conditionalFormatting>
  <conditionalFormatting sqref="BC13">
    <cfRule type="cellIs" dxfId="39" priority="34" operator="lessThan">
      <formula>0.0000005</formula>
    </cfRule>
    <cfRule type="cellIs" dxfId="38" priority="35" operator="lessThan">
      <formula>0</formula>
    </cfRule>
    <cfRule type="expression" dxfId="37" priority="36">
      <formula>"&lt;0.000001"</formula>
    </cfRule>
  </conditionalFormatting>
  <conditionalFormatting sqref="BD13">
    <cfRule type="cellIs" dxfId="36" priority="31" operator="lessThan">
      <formula>0.0000005</formula>
    </cfRule>
    <cfRule type="cellIs" dxfId="35" priority="32" operator="lessThan">
      <formula>0</formula>
    </cfRule>
    <cfRule type="expression" dxfId="34" priority="33">
      <formula>"&lt;0.000001"</formula>
    </cfRule>
  </conditionalFormatting>
  <conditionalFormatting sqref="BE13">
    <cfRule type="cellIs" dxfId="33" priority="28" operator="lessThan">
      <formula>0.0000005</formula>
    </cfRule>
    <cfRule type="cellIs" dxfId="32" priority="29" operator="lessThan">
      <formula>0</formula>
    </cfRule>
    <cfRule type="expression" dxfId="31" priority="30">
      <formula>"&lt;0.000001"</formula>
    </cfRule>
  </conditionalFormatting>
  <conditionalFormatting sqref="BF13">
    <cfRule type="cellIs" dxfId="30" priority="25" operator="lessThan">
      <formula>0.0000005</formula>
    </cfRule>
    <cfRule type="cellIs" dxfId="29" priority="26" operator="lessThan">
      <formula>0</formula>
    </cfRule>
    <cfRule type="expression" dxfId="28" priority="27">
      <formula>"&lt;0.000001"</formula>
    </cfRule>
  </conditionalFormatting>
  <conditionalFormatting sqref="BG13">
    <cfRule type="cellIs" dxfId="27" priority="22" operator="lessThan">
      <formula>0.0000005</formula>
    </cfRule>
    <cfRule type="cellIs" dxfId="26" priority="23" operator="lessThan">
      <formula>0</formula>
    </cfRule>
    <cfRule type="expression" dxfId="25" priority="24">
      <formula>"&lt;0.000001"</formula>
    </cfRule>
  </conditionalFormatting>
  <conditionalFormatting sqref="BH13">
    <cfRule type="cellIs" dxfId="24" priority="19" operator="lessThan">
      <formula>0.0000005</formula>
    </cfRule>
    <cfRule type="cellIs" dxfId="23" priority="20" operator="lessThan">
      <formula>0</formula>
    </cfRule>
    <cfRule type="expression" dxfId="22" priority="21">
      <formula>"&lt;0.000001"</formula>
    </cfRule>
  </conditionalFormatting>
  <conditionalFormatting sqref="BI13">
    <cfRule type="cellIs" dxfId="21" priority="16" operator="lessThan">
      <formula>0.0000005</formula>
    </cfRule>
    <cfRule type="cellIs" dxfId="20" priority="17" operator="lessThan">
      <formula>0</formula>
    </cfRule>
    <cfRule type="expression" dxfId="19" priority="18">
      <formula>"&lt;0.000001"</formula>
    </cfRule>
  </conditionalFormatting>
  <conditionalFormatting sqref="BJ13">
    <cfRule type="cellIs" dxfId="18" priority="13" operator="lessThan">
      <formula>0.0000005</formula>
    </cfRule>
    <cfRule type="cellIs" dxfId="17" priority="14" operator="lessThan">
      <formula>0</formula>
    </cfRule>
    <cfRule type="expression" dxfId="16" priority="15">
      <formula>"&lt;0.000001"</formula>
    </cfRule>
  </conditionalFormatting>
  <conditionalFormatting sqref="BK13">
    <cfRule type="cellIs" dxfId="15" priority="10" operator="lessThan">
      <formula>0.0000005</formula>
    </cfRule>
    <cfRule type="cellIs" dxfId="14" priority="11" operator="lessThan">
      <formula>0</formula>
    </cfRule>
    <cfRule type="expression" dxfId="13" priority="12">
      <formula>"&lt;0.000001"</formula>
    </cfRule>
  </conditionalFormatting>
  <conditionalFormatting sqref="BL13">
    <cfRule type="cellIs" dxfId="12" priority="7" operator="lessThan">
      <formula>0.0000005</formula>
    </cfRule>
    <cfRule type="cellIs" dxfId="11" priority="8" operator="lessThan">
      <formula>0</formula>
    </cfRule>
    <cfRule type="expression" dxfId="10" priority="9">
      <formula>"&lt;0.000001"</formula>
    </cfRule>
  </conditionalFormatting>
  <conditionalFormatting sqref="F13:X13">
    <cfRule type="cellIs" dxfId="9" priority="128" operator="lessThan">
      <formula>0.0000005</formula>
    </cfRule>
    <cfRule type="cellIs" dxfId="8" priority="129" operator="lessThan">
      <formula>0</formula>
    </cfRule>
    <cfRule type="expression" dxfId="7" priority="130">
      <formula>"&lt;0.000001"</formula>
    </cfRule>
  </conditionalFormatting>
  <conditionalFormatting sqref="BT13">
    <cfRule type="cellIs" dxfId="6" priority="133" operator="lessThan">
      <formula>0.001</formula>
    </cfRule>
  </conditionalFormatting>
  <conditionalFormatting sqref="BT13">
    <cfRule type="cellIs" dxfId="5" priority="132" operator="lessThan">
      <formula>0.001</formula>
    </cfRule>
  </conditionalFormatting>
  <conditionalFormatting sqref="F13:U13">
    <cfRule type="cellIs" dxfId="4" priority="131" operator="lessThan">
      <formula>0.001</formula>
    </cfRule>
  </conditionalFormatting>
  <conditionalFormatting sqref="BW13">
    <cfRule type="cellIs" dxfId="3" priority="127" operator="lessThan">
      <formula>0.005</formula>
    </cfRule>
  </conditionalFormatting>
  <conditionalFormatting sqref="Y13">
    <cfRule type="cellIs" dxfId="2" priority="124" operator="lessThan">
      <formula>0.0000005</formula>
    </cfRule>
    <cfRule type="cellIs" dxfId="1" priority="125" operator="lessThan">
      <formula>0</formula>
    </cfRule>
    <cfRule type="expression" dxfId="0" priority="126">
      <formula>"&lt;0.000001"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samsungeng</dc:creator>
  <cp:lastModifiedBy>samsungeng</cp:lastModifiedBy>
  <dcterms:created xsi:type="dcterms:W3CDTF">2020-07-06T23:24:13Z</dcterms:created>
  <dcterms:modified xsi:type="dcterms:W3CDTF">2020-07-06T23:46:44Z</dcterms:modified>
</cp:coreProperties>
</file>