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E7" i="1" l="1"/>
  <c r="DD7" i="1"/>
  <c r="DC7" i="1"/>
  <c r="DB7" i="1"/>
  <c r="DA7" i="1"/>
  <c r="CZ7" i="1"/>
  <c r="CY7" i="1"/>
  <c r="CX7" i="1"/>
  <c r="CU7" i="1"/>
  <c r="CT7" i="1"/>
  <c r="CS7" i="1"/>
  <c r="CR7" i="1"/>
  <c r="CQ7" i="1"/>
  <c r="CP7" i="1"/>
  <c r="CO7" i="1"/>
  <c r="CN7" i="1"/>
  <c r="CM7" i="1"/>
  <c r="CI7" i="1"/>
  <c r="CH7" i="1"/>
  <c r="CG7" i="1"/>
  <c r="CE7" i="1"/>
  <c r="CD7" i="1"/>
  <c r="CA7" i="1"/>
  <c r="BZ7" i="1"/>
  <c r="BV7" i="1"/>
  <c r="BU7" i="1"/>
  <c r="BT7" i="1"/>
  <c r="BS7" i="1"/>
  <c r="BR7" i="1"/>
  <c r="BQ7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N54" i="1"/>
</calcChain>
</file>

<file path=xl/sharedStrings.xml><?xml version="1.0" encoding="utf-8"?>
<sst xmlns="http://schemas.openxmlformats.org/spreadsheetml/2006/main" count="245" uniqueCount="180">
  <si>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</si>
  <si>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</si>
  <si>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</si>
  <si>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</si>
  <si>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</si>
  <si>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</si>
  <si>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</si>
  <si>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</si>
  <si>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</si>
  <si>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</si>
  <si>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</si>
  <si>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</si>
  <si>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</si>
  <si>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</si>
  <si>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</si>
  <si>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</si>
  <si>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</si>
  <si>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</si>
  <si>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</si>
  <si>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</si>
  <si>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</si>
  <si>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</si>
  <si>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</si>
  <si>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</si>
  <si>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</si>
  <si>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</si>
  <si>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</si>
  <si>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</si>
  <si>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</si>
  <si>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</si>
  <si>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</si>
  <si>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</si>
  <si>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</si>
  <si>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</si>
  <si>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</si>
  <si>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</si>
  <si>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</si>
  <si>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</si>
  <si>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</si>
  <si>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</si>
  <si>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</si>
  <si>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</si>
  <si>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</si>
  <si>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</si>
  <si>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</si>
  <si>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</si>
  <si>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</si>
  <si>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</si>
  <si>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</si>
  <si>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</si>
  <si>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</si>
  <si>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</si>
  <si>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</si>
  <si>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</si>
  <si>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</si>
  <si>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</si>
  <si>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</si>
  <si>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</si>
  <si>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</si>
  <si>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</si>
  <si>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</si>
  <si>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</si>
  <si>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</si>
  <si>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</si>
  <si>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</si>
  <si>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</si>
  <si>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</si>
  <si>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</si>
  <si>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</si>
  <si>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</si>
  <si>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</si>
  <si>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</si>
  <si>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</si>
  <si>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</si>
  <si>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</si>
  <si>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</si>
  <si>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</si>
  <si>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</si>
  <si>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</si>
  <si>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</si>
  <si>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</si>
  <si>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-</t>
  </si>
  <si>
    <r>
      <t>STD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</t>
    </r>
  </si>
  <si>
    <t>MMscfd</t>
  </si>
  <si>
    <t>IRF</t>
  </si>
  <si>
    <t>Trunkline Outlet at OGP</t>
  </si>
  <si>
    <t>Slug Catcher Gas Outlet</t>
  </si>
  <si>
    <t>Downstream of Slug Catcher PCV</t>
  </si>
  <si>
    <t>Export Compressor Suction Scrubber Inlet</t>
  </si>
  <si>
    <t>Export Compressor Suction</t>
  </si>
  <si>
    <t>Export Compressor Discharge</t>
  </si>
  <si>
    <t>Export Compressor Discharge Cooler Outlet</t>
  </si>
  <si>
    <t>Gas MRU
 Inlet</t>
  </si>
  <si>
    <t>Gas to Wash Water Column/
AGRU</t>
  </si>
  <si>
    <t>Export Compressor Suction Scrubber Liquid Outlet</t>
  </si>
  <si>
    <t>Export Compressor Suction Scrubber Liquid Outlet After Pressure Letdown</t>
  </si>
  <si>
    <t>Gas MRU Inlet Coalescer Liquid Outlet</t>
  </si>
  <si>
    <t>Gas MRU Inlet Coalescer Liquid Outlet After Pressure Letdown</t>
  </si>
  <si>
    <t>Liquid Recycle Header to Condy/Rich MEG Separator</t>
  </si>
  <si>
    <t>Slug Catcher Hydrocarbon Condensate Outlet</t>
  </si>
  <si>
    <t>Mole Fraction</t>
  </si>
  <si>
    <t>Condensate Pre-Filter Outlet</t>
  </si>
  <si>
    <t xml:space="preserve">Condensate Heater Inlet </t>
  </si>
  <si>
    <t>Condensate Heater Outlet to Condy/Rich MEG Separato</t>
  </si>
  <si>
    <t>Slug Catcher Rich MEG Outlet</t>
  </si>
  <si>
    <t>Rich MEG Dump Vessel Inlet</t>
  </si>
  <si>
    <t>Rich MEG Dump Vessel Gas Outlet</t>
  </si>
  <si>
    <t>Stream Description</t>
  </si>
  <si>
    <t>Gas Downstream of Rich MEG Dump Vessel PCV</t>
  </si>
  <si>
    <t>Flash Gas from AGRU</t>
  </si>
  <si>
    <t>Dump Vessel Condensate Outlet to Slops System</t>
  </si>
  <si>
    <t>Dump Vessel Rich MEG Outlet</t>
  </si>
  <si>
    <t>Rich MEG Heater Inlet</t>
  </si>
  <si>
    <t>Rich MEG Heater Outlet to Condensate/Rich MEG Separator</t>
  </si>
  <si>
    <t>Condy/Rich MEG Separator Gas Outlet</t>
  </si>
  <si>
    <t>Condy/Rich MEG Separator Gas Outlet after Pressure Letdown</t>
  </si>
  <si>
    <t>1st Stage Flash Gas Compressor Suction Scrubber Inlet</t>
  </si>
  <si>
    <t xml:space="preserve">1st Stage Flash Gas Compressor Suction </t>
  </si>
  <si>
    <t>1st Stage Flash Gas Compressor Discharge</t>
  </si>
  <si>
    <t>1st Stage Flash Gas Compressor Discharge Cooler Outlet</t>
  </si>
  <si>
    <t xml:space="preserve">2nd Stage Flash Gas Compressor Suction </t>
  </si>
  <si>
    <t>2nd Stage Flash Gas Compressor Discharge</t>
  </si>
  <si>
    <t>2nd Stage Flash Gas Compressor Discharge Cooler Outlet</t>
  </si>
  <si>
    <t>1st Stage Flash Gas Compressor Suction Scrubber Liquid Outlet</t>
  </si>
  <si>
    <t>1st Stage Flash Gas Compressor Suction Scrubber Liquid Outlet Downstream of Liquid Pump</t>
  </si>
  <si>
    <t>2nd Stage Flash Gas Compressor Suction Scrubber Liquid Outlet</t>
  </si>
  <si>
    <t>2nd Stage Flash Gas Compressor Suction Scrubber Liquid Outlet after Pressure Letdown</t>
  </si>
  <si>
    <t>Condensate/Rich MEG Separator Condensate Outlet</t>
  </si>
  <si>
    <t>Condensate/Rich MEG Separator Rich MEG Outlet</t>
  </si>
  <si>
    <t>Condensate/Rich MEG Separator Rich MEG Outlet after Pressure Letdown</t>
  </si>
  <si>
    <t>Overhead Gas from Sour Water Stripper</t>
  </si>
  <si>
    <t>Overhead Gas from Sour Water Stripper after Pressure Letdown</t>
  </si>
  <si>
    <t>1001</t>
    <phoneticPr fontId="3" type="noConversion"/>
  </si>
  <si>
    <t>1002</t>
    <phoneticPr fontId="3" type="noConversion"/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</si>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</sst>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9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5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0" fillId="0" borderId="9" xfId="0" applyBorder="1" applyAlignment="1"/>
    <xf numFmtId="0" fontId="1" fillId="0" borderId="9" xfId="1" applyBorder="1" applyAlignment="1">
      <alignment vertical="center" wrapText="1"/>
    </xf>
    <xf numFmtId="2" fontId="1" fillId="0" borderId="8" xfId="1" applyNumberForma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4" fillId="0" borderId="11" xfId="1" applyFont="1" applyBorder="1" applyAlignment="1">
      <alignment vertical="center"/>
    </xf>
    <xf numFmtId="0" fontId="0" fillId="0" borderId="11" xfId="0" applyBorder="1" applyAlignment="1"/>
    <xf numFmtId="0" fontId="6" fillId="0" borderId="12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0" fillId="0" borderId="14" xfId="0" applyBorder="1" applyAlignment="1"/>
    <xf numFmtId="0" fontId="1" fillId="0" borderId="14" xfId="1" applyBorder="1" applyAlignment="1">
      <alignment vertical="center" wrapText="1"/>
    </xf>
    <xf numFmtId="2" fontId="1" fillId="0" borderId="13" xfId="1" applyNumberForma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15" xfId="1" applyBorder="1" applyAlignment="1">
      <alignment vertical="center" wrapText="1"/>
    </xf>
    <xf numFmtId="49" fontId="2" fillId="0" borderId="16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49" fontId="8" fillId="0" borderId="17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vertical="center"/>
    </xf>
    <xf numFmtId="176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177" fontId="2" fillId="0" borderId="13" xfId="1" applyNumberFormat="1" applyFont="1" applyBorder="1" applyAlignment="1">
      <alignment horizontal="center" vertical="center"/>
    </xf>
    <xf numFmtId="178" fontId="2" fillId="0" borderId="3" xfId="1" applyNumberFormat="1" applyFont="1" applyBorder="1" applyAlignment="1">
      <alignment horizontal="center" vertical="center"/>
    </xf>
    <xf numFmtId="179" fontId="6" fillId="0" borderId="3" xfId="1" applyNumberFormat="1" applyFont="1" applyBorder="1" applyAlignment="1">
      <alignment horizontal="center" vertical="center"/>
    </xf>
    <xf numFmtId="1" fontId="6" fillId="0" borderId="3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180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81" fontId="6" fillId="0" borderId="3" xfId="1" applyNumberFormat="1" applyFont="1" applyBorder="1" applyAlignment="1">
      <alignment horizontal="center" vertical="center"/>
    </xf>
    <xf numFmtId="179" fontId="6" fillId="0" borderId="5" xfId="1" applyNumberFormat="1" applyFont="1" applyBorder="1" applyAlignment="1">
      <alignment horizontal="center" vertical="center"/>
    </xf>
    <xf numFmtId="49" fontId="2" fillId="0" borderId="18" xfId="1" applyNumberFormat="1" applyFont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176" fontId="6" fillId="0" borderId="7" xfId="1" applyNumberFormat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  <xf numFmtId="178" fontId="2" fillId="0" borderId="8" xfId="1" applyNumberFormat="1" applyFont="1" applyBorder="1" applyAlignment="1">
      <alignment horizontal="center" vertical="center"/>
    </xf>
    <xf numFmtId="179" fontId="6" fillId="0" borderId="8" xfId="1" applyNumberFormat="1" applyFont="1" applyBorder="1" applyAlignment="1">
      <alignment horizontal="center" vertical="center"/>
    </xf>
    <xf numFmtId="1" fontId="6" fillId="0" borderId="8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180" fontId="6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81" fontId="6" fillId="0" borderId="8" xfId="1" applyNumberFormat="1" applyFont="1" applyBorder="1" applyAlignment="1">
      <alignment horizontal="center" vertical="center"/>
    </xf>
    <xf numFmtId="179" fontId="6" fillId="0" borderId="10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19" xfId="0" applyNumberFormat="1" applyFont="1" applyFill="1" applyBorder="1" applyAlignment="1">
      <alignment horizontal="center" vertical="top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5" fillId="0" borderId="21" xfId="1" applyFont="1" applyBorder="1" applyAlignment="1">
      <alignment vertical="center"/>
    </xf>
    <xf numFmtId="49" fontId="8" fillId="0" borderId="22" xfId="0" applyNumberFormat="1" applyFont="1" applyFill="1" applyBorder="1" applyAlignment="1">
      <alignment horizontal="center" vertical="top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vertical="center"/>
    </xf>
    <xf numFmtId="176" fontId="6" fillId="0" borderId="23" xfId="1" applyNumberFormat="1" applyFont="1" applyBorder="1" applyAlignment="1">
      <alignment horizontal="center" vertical="center"/>
    </xf>
    <xf numFmtId="176" fontId="6" fillId="0" borderId="24" xfId="1" applyNumberFormat="1" applyFont="1" applyBorder="1" applyAlignment="1">
      <alignment horizontal="center" vertical="center"/>
    </xf>
    <xf numFmtId="176" fontId="6" fillId="0" borderId="14" xfId="1" applyNumberFormat="1" applyFont="1" applyBorder="1" applyAlignment="1">
      <alignment horizontal="center" vertical="center"/>
    </xf>
    <xf numFmtId="177" fontId="2" fillId="0" borderId="24" xfId="1" applyNumberFormat="1" applyFont="1" applyBorder="1" applyAlignment="1">
      <alignment horizontal="center" vertical="center"/>
    </xf>
    <xf numFmtId="178" fontId="2" fillId="0" borderId="14" xfId="1" applyNumberFormat="1" applyFont="1" applyBorder="1" applyAlignment="1">
      <alignment horizontal="center" vertical="center"/>
    </xf>
    <xf numFmtId="178" fontId="2" fillId="0" borderId="24" xfId="1" applyNumberFormat="1" applyFont="1" applyBorder="1" applyAlignment="1">
      <alignment horizontal="center" vertical="center"/>
    </xf>
    <xf numFmtId="179" fontId="6" fillId="0" borderId="24" xfId="1" applyNumberFormat="1" applyFont="1" applyBorder="1" applyAlignment="1">
      <alignment horizontal="center" vertical="center"/>
    </xf>
    <xf numFmtId="1" fontId="6" fillId="0" borderId="24" xfId="1" applyNumberFormat="1" applyFont="1" applyBorder="1" applyAlignment="1">
      <alignment horizontal="center" vertical="center"/>
    </xf>
    <xf numFmtId="2" fontId="6" fillId="0" borderId="24" xfId="1" applyNumberFormat="1" applyFont="1" applyBorder="1" applyAlignment="1">
      <alignment horizontal="center" vertical="center"/>
    </xf>
    <xf numFmtId="180" fontId="6" fillId="0" borderId="24" xfId="1" applyNumberFormat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181" fontId="6" fillId="0" borderId="24" xfId="1" applyNumberFormat="1" applyFont="1" applyBorder="1" applyAlignment="1">
      <alignment horizontal="center" vertical="center"/>
    </xf>
    <xf numFmtId="179" fontId="6" fillId="0" borderId="25" xfId="1" applyNumberFormat="1" applyFont="1" applyBorder="1" applyAlignment="1">
      <alignment horizontal="center" vertical="center"/>
    </xf>
  </cellXfs>
  <cellStyles count="2">
    <cellStyle name="Normal 2 2" xfId="1"/>
    <cellStyle name="표준" xfId="0" builtinId="0"/>
  </cellStyles>
  <dxfs count="789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54"/>
  <sheetViews>
    <sheetView tabSelected="1" workbookViewId="0">
      <selection sqref="A1:D1"/>
    </sheetView>
  </sheetViews>
  <sheetFormatPr defaultRowHeight="16.5" x14ac:dyDescent="0.3"/>
  <sheetData>
    <row r="1" spans="1:109" ht="23.25" thickBot="1" x14ac:dyDescent="0.25">
      <c r="A1" s="12" t="s">
        <v>177</v>
      </c>
      <c r="B1" s="13"/>
      <c r="C1" s="14" t="s">
        <v>178</v>
      </c>
      <c r="D1" s="14" t="s">
        <v>179</v>
      </c>
      <c r="E1" s="1" t="s">
        <v>0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/>
      <c r="BN1" s="6" t="s">
        <v>60</v>
      </c>
      <c r="BO1" s="7"/>
      <c r="BP1" s="8" t="s">
        <v>61</v>
      </c>
      <c r="BQ1" s="9" t="s">
        <v>62</v>
      </c>
      <c r="BR1" s="9" t="s">
        <v>63</v>
      </c>
      <c r="BS1" s="9" t="s">
        <v>64</v>
      </c>
      <c r="BT1" s="9" t="s">
        <v>65</v>
      </c>
      <c r="BU1" s="9" t="s">
        <v>66</v>
      </c>
      <c r="BV1" s="9" t="s">
        <v>67</v>
      </c>
      <c r="BW1" s="9" t="s">
        <v>68</v>
      </c>
      <c r="BX1" s="9"/>
      <c r="BY1" s="10" t="s">
        <v>69</v>
      </c>
      <c r="BZ1" s="9" t="s">
        <v>64</v>
      </c>
      <c r="CA1" s="9" t="s">
        <v>65</v>
      </c>
      <c r="CB1" s="9" t="s">
        <v>70</v>
      </c>
      <c r="CC1" s="9" t="s">
        <v>70</v>
      </c>
      <c r="CD1" s="9" t="s">
        <v>66</v>
      </c>
      <c r="CE1" s="9" t="s">
        <v>71</v>
      </c>
      <c r="CF1" s="9" t="s">
        <v>72</v>
      </c>
      <c r="CG1" s="9" t="s">
        <v>73</v>
      </c>
      <c r="CH1" s="9" t="s">
        <v>74</v>
      </c>
      <c r="CI1" s="9" t="s">
        <v>75</v>
      </c>
      <c r="CJ1" s="9" t="s">
        <v>76</v>
      </c>
      <c r="CK1" s="9"/>
      <c r="CL1" s="10" t="s">
        <v>77</v>
      </c>
      <c r="CM1" s="9" t="s">
        <v>64</v>
      </c>
      <c r="CN1" s="9" t="s">
        <v>65</v>
      </c>
      <c r="CO1" s="9" t="s">
        <v>78</v>
      </c>
      <c r="CP1" s="9" t="s">
        <v>66</v>
      </c>
      <c r="CQ1" s="9" t="s">
        <v>71</v>
      </c>
      <c r="CR1" s="9" t="s">
        <v>73</v>
      </c>
      <c r="CS1" s="9" t="s">
        <v>74</v>
      </c>
      <c r="CT1" s="9" t="s">
        <v>75</v>
      </c>
      <c r="CU1" s="9" t="s">
        <v>79</v>
      </c>
      <c r="CV1" s="9"/>
      <c r="CW1" s="10" t="s">
        <v>80</v>
      </c>
      <c r="CX1" s="9" t="s">
        <v>64</v>
      </c>
      <c r="CY1" s="9" t="s">
        <v>65</v>
      </c>
      <c r="CZ1" s="9" t="s">
        <v>78</v>
      </c>
      <c r="DA1" s="9" t="s">
        <v>71</v>
      </c>
      <c r="DB1" s="9" t="s">
        <v>74</v>
      </c>
      <c r="DC1" s="9" t="s">
        <v>75</v>
      </c>
      <c r="DD1" s="9" t="s">
        <v>73</v>
      </c>
      <c r="DE1" s="11" t="s">
        <v>79</v>
      </c>
    </row>
    <row r="2" spans="1:109" ht="17.25" thickBot="1" x14ac:dyDescent="0.35">
      <c r="A2" s="12"/>
      <c r="B2" s="13"/>
      <c r="C2" s="14"/>
      <c r="D2" s="14"/>
      <c r="E2" s="15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8"/>
      <c r="BN2" s="19"/>
      <c r="BO2" s="20"/>
      <c r="BP2" s="21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3"/>
    </row>
    <row r="3" spans="1:109" ht="17.25" thickBot="1" x14ac:dyDescent="0.35">
      <c r="A3" s="12"/>
      <c r="B3" s="13"/>
      <c r="C3" s="14"/>
      <c r="D3" s="14"/>
      <c r="E3" s="15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8"/>
      <c r="BN3" s="19"/>
      <c r="BO3" s="20"/>
      <c r="BP3" s="21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3"/>
    </row>
    <row r="4" spans="1:109" ht="17.25" thickBot="1" x14ac:dyDescent="0.35">
      <c r="A4" s="12"/>
      <c r="B4" s="13"/>
      <c r="C4" s="14"/>
      <c r="D4" s="14"/>
      <c r="E4" s="15"/>
      <c r="F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8"/>
      <c r="BN4" s="19"/>
      <c r="BO4" s="20"/>
      <c r="BP4" s="21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3"/>
    </row>
    <row r="5" spans="1:109" ht="17.25" thickBot="1" x14ac:dyDescent="0.35">
      <c r="A5" s="12"/>
      <c r="B5" s="13"/>
      <c r="C5" s="14"/>
      <c r="D5" s="14"/>
      <c r="E5" s="15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8"/>
      <c r="BN5" s="19"/>
      <c r="BO5" s="20"/>
      <c r="BP5" s="21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3"/>
    </row>
    <row r="6" spans="1:109" ht="17.25" thickBot="1" x14ac:dyDescent="0.35">
      <c r="A6" s="12"/>
      <c r="B6" s="13"/>
      <c r="C6" s="14"/>
      <c r="D6" s="14"/>
      <c r="E6" s="15"/>
      <c r="F6" s="1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8"/>
      <c r="BN6" s="19"/>
      <c r="BO6" s="20"/>
      <c r="BP6" s="21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3"/>
    </row>
    <row r="7" spans="1:109" ht="17.25" thickBot="1" x14ac:dyDescent="0.35">
      <c r="A7" s="12"/>
      <c r="B7" s="13"/>
      <c r="C7" s="14"/>
      <c r="D7" s="14"/>
      <c r="E7" s="15"/>
      <c r="F7" s="16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8"/>
      <c r="BN7" s="19"/>
      <c r="BO7" s="20"/>
      <c r="BP7" s="21"/>
      <c r="BQ7" s="24" t="str">
        <f>Temperature</f>
        <v>°C</v>
      </c>
      <c r="BR7" s="24" t="str">
        <f>Pressure</f>
        <v>kPa (abs)</v>
      </c>
      <c r="BS7" s="24" t="str">
        <f>MolFlow</f>
        <v>kmol/h</v>
      </c>
      <c r="BT7" s="24" t="str">
        <f>MassFlow</f>
        <v>kg/h</v>
      </c>
      <c r="BU7" s="24" t="str">
        <f>MolW</f>
        <v>kg/kmol</v>
      </c>
      <c r="BV7" s="24" t="str">
        <f>MassEnthalpy</f>
        <v>kJ/kg</v>
      </c>
      <c r="BW7" s="24" t="s">
        <v>81</v>
      </c>
      <c r="BX7" s="24"/>
      <c r="BY7" s="22"/>
      <c r="BZ7" s="24" t="str">
        <f>MolFlow</f>
        <v>kmol/h</v>
      </c>
      <c r="CA7" s="24" t="str">
        <f>MassFlow</f>
        <v>kg/h</v>
      </c>
      <c r="CB7" s="24" t="s">
        <v>82</v>
      </c>
      <c r="CC7" s="24" t="s">
        <v>83</v>
      </c>
      <c r="CD7" s="24" t="str">
        <f>MolFlow</f>
        <v>kmol/h</v>
      </c>
      <c r="CE7" s="24" t="str">
        <f>Density</f>
        <v xml:space="preserve">kg/m3 </v>
      </c>
      <c r="CF7" s="24" t="s">
        <v>81</v>
      </c>
      <c r="CG7" s="24" t="str">
        <f>MassCp</f>
        <v>kJ/kg.°C</v>
      </c>
      <c r="CH7" s="24" t="str">
        <f>Viscosity</f>
        <v>mPa.s (cP)</v>
      </c>
      <c r="CI7" s="24" t="str">
        <f>ThermalCond</f>
        <v>W/m.K</v>
      </c>
      <c r="CJ7" s="24" t="s">
        <v>81</v>
      </c>
      <c r="CK7" s="24"/>
      <c r="CL7" s="22"/>
      <c r="CM7" s="24" t="str">
        <f>MolFlow</f>
        <v>kmol/h</v>
      </c>
      <c r="CN7" s="24" t="str">
        <f>MassFlow</f>
        <v>kg/h</v>
      </c>
      <c r="CO7" s="24" t="str">
        <f>ActFlow</f>
        <v>m3/h</v>
      </c>
      <c r="CP7" s="24" t="str">
        <f>MolW</f>
        <v>kg/kmol</v>
      </c>
      <c r="CQ7" s="24" t="str">
        <f>Density</f>
        <v xml:space="preserve">kg/m3 </v>
      </c>
      <c r="CR7" s="24" t="str">
        <f>MassCp</f>
        <v>kJ/kg.°C</v>
      </c>
      <c r="CS7" s="24" t="str">
        <f>Viscosity</f>
        <v>mPa.s (cP)</v>
      </c>
      <c r="CT7" s="24" t="str">
        <f>ThermalCond</f>
        <v>W/m.K</v>
      </c>
      <c r="CU7" s="24" t="str">
        <f>SurfTension</f>
        <v>dyne/cm</v>
      </c>
      <c r="CV7" s="24"/>
      <c r="CW7" s="22"/>
      <c r="CX7" s="24" t="str">
        <f>MolFlow</f>
        <v>kmol/h</v>
      </c>
      <c r="CY7" s="24" t="str">
        <f>MassFlow</f>
        <v>kg/h</v>
      </c>
      <c r="CZ7" s="24" t="str">
        <f>ActFlow</f>
        <v>m3/h</v>
      </c>
      <c r="DA7" s="24" t="str">
        <f>Density</f>
        <v xml:space="preserve">kg/m3 </v>
      </c>
      <c r="DB7" s="24" t="str">
        <f>Viscosity</f>
        <v>mPa.s (cP)</v>
      </c>
      <c r="DC7" s="24" t="str">
        <f>ThermalCond</f>
        <v>W/m.K</v>
      </c>
      <c r="DD7" s="24" t="str">
        <f>MassCp</f>
        <v>kJ/kg.°C</v>
      </c>
      <c r="DE7" s="25" t="str">
        <f>SurfTension</f>
        <v>dyne/cm</v>
      </c>
    </row>
    <row r="8" spans="1:109" ht="17.25" thickBot="1" x14ac:dyDescent="0.35">
      <c r="A8" s="12"/>
      <c r="B8" s="13"/>
      <c r="C8" s="14"/>
      <c r="D8" s="14"/>
      <c r="E8" s="15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8"/>
      <c r="BN8" s="19"/>
      <c r="BO8" s="20"/>
      <c r="BP8" s="21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3"/>
    </row>
    <row r="9" spans="1:109" ht="17.25" thickBot="1" x14ac:dyDescent="0.35">
      <c r="A9" s="12"/>
      <c r="B9" s="26"/>
      <c r="C9" s="14"/>
      <c r="D9" s="14"/>
      <c r="E9" s="27"/>
      <c r="F9" s="28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30"/>
      <c r="BN9" s="31"/>
      <c r="BO9" s="32"/>
      <c r="BP9" s="33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5"/>
    </row>
    <row r="10" spans="1:109" ht="36.75" thickBot="1" x14ac:dyDescent="0.35">
      <c r="A10" s="36" t="s">
        <v>132</v>
      </c>
      <c r="B10" s="37"/>
      <c r="C10" s="38" t="s">
        <v>84</v>
      </c>
      <c r="D10" s="39" t="s">
        <v>85</v>
      </c>
      <c r="E10" s="40"/>
      <c r="F10" s="41">
        <v>7.4297466542828691E-2</v>
      </c>
      <c r="G10" s="42">
        <v>1.9230587226851573E-2</v>
      </c>
      <c r="H10" s="42">
        <v>3.5229045154972459E-2</v>
      </c>
      <c r="I10" s="42">
        <v>4.5922171333765225E-3</v>
      </c>
      <c r="J10" s="42">
        <v>0.7234316934183318</v>
      </c>
      <c r="K10" s="42">
        <v>6.1132751910446488E-2</v>
      </c>
      <c r="L10" s="42">
        <v>3.4173280643872442E-2</v>
      </c>
      <c r="M10" s="42">
        <v>7.8158685762416327E-3</v>
      </c>
      <c r="N10" s="42">
        <v>9.5040159429175455E-3</v>
      </c>
      <c r="O10" s="42">
        <v>4.2496012904001072E-3</v>
      </c>
      <c r="P10" s="42">
        <v>2.7251380807324877E-3</v>
      </c>
      <c r="Q10" s="42">
        <v>2.7876809905660943E-3</v>
      </c>
      <c r="R10" s="42">
        <v>4.3716704358452402E-5</v>
      </c>
      <c r="S10" s="42">
        <v>1.679782748819669E-4</v>
      </c>
      <c r="T10" s="42">
        <v>7.9684261709121637E-5</v>
      </c>
      <c r="U10" s="42">
        <v>4.3699412630232252E-5</v>
      </c>
      <c r="V10" s="42">
        <v>4.3672895173911225E-5</v>
      </c>
      <c r="W10" s="42">
        <v>2.178649631893657E-5</v>
      </c>
      <c r="X10" s="42">
        <v>1.6091897945556743E-4</v>
      </c>
      <c r="Y10" s="42">
        <v>1.0307622559259902E-4</v>
      </c>
      <c r="Z10" s="42">
        <v>4.2002801851462801E-5</v>
      </c>
      <c r="AA10" s="42">
        <v>7.4193676856600132E-5</v>
      </c>
      <c r="AB10" s="42">
        <v>6.7249280693617715E-5</v>
      </c>
      <c r="AC10" s="42">
        <v>6.7691608159003205E-5</v>
      </c>
      <c r="AD10" s="42">
        <v>5.4106119624528531E-5</v>
      </c>
      <c r="AE10" s="42">
        <v>3.6172408819285708E-5</v>
      </c>
      <c r="AF10" s="42">
        <v>2.6651780351333345E-5</v>
      </c>
      <c r="AG10" s="42">
        <v>1.1487458316771059E-5</v>
      </c>
      <c r="AH10" s="42">
        <v>5.5000863566981645E-6</v>
      </c>
      <c r="AI10" s="42">
        <v>3.1879673272191875E-6</v>
      </c>
      <c r="AJ10" s="42">
        <v>2.8577527823961846E-3</v>
      </c>
      <c r="AK10" s="42">
        <v>1.3403488614804216E-3</v>
      </c>
      <c r="AL10" s="42">
        <v>2.7642369887735706E-4</v>
      </c>
      <c r="AM10" s="42">
        <v>3.3239749890635683E-4</v>
      </c>
      <c r="AN10" s="42">
        <v>5.7039301676778148E-4</v>
      </c>
      <c r="AO10" s="42">
        <v>3.4986164479236406E-4</v>
      </c>
      <c r="AP10" s="42">
        <v>2.5393828001197118E-4</v>
      </c>
      <c r="AQ10" s="42">
        <v>8.1758462737941144E-5</v>
      </c>
      <c r="AR10" s="42">
        <v>1.5005482166350122E-5</v>
      </c>
      <c r="AS10" s="42">
        <v>4.849050417725808E-6</v>
      </c>
      <c r="AT10" s="42">
        <v>4.2221362108222157E-7</v>
      </c>
      <c r="AU10" s="42">
        <v>1.0363639249393407E-5</v>
      </c>
      <c r="AV10" s="42">
        <v>4.0298994583896628E-6</v>
      </c>
      <c r="AW10" s="42">
        <v>2.5971086205511025E-6</v>
      </c>
      <c r="AX10" s="42">
        <v>1.4507786663653228E-5</v>
      </c>
      <c r="AY10" s="42">
        <v>3.6506879707929589E-5</v>
      </c>
      <c r="AZ10" s="42">
        <v>1.5859472578258638E-6</v>
      </c>
      <c r="BA10" s="42">
        <v>3.1608168967198284E-7</v>
      </c>
      <c r="BB10" s="42">
        <v>1.3724959956515624E-5</v>
      </c>
      <c r="BC10" s="42">
        <v>3.4776374106844538E-6</v>
      </c>
      <c r="BD10" s="42">
        <v>1.7532986260913715E-5</v>
      </c>
      <c r="BE10" s="42">
        <v>0</v>
      </c>
      <c r="BF10" s="42">
        <v>1.359008273153361E-2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/>
      <c r="BN10" s="43">
        <f ca="1">SUM(OFFSET(INDIRECT(ADDRESS(7,COLUMN())),1,0):OFFSET(INDIRECT(ADDRESS(ROW()-2,COLUMN())),1,0))</f>
        <v>0</v>
      </c>
      <c r="BO10" s="44"/>
      <c r="BP10" s="44"/>
      <c r="BQ10" s="45">
        <v>23.6</v>
      </c>
      <c r="BR10" s="45">
        <v>2000</v>
      </c>
      <c r="BS10" s="46">
        <v>10524.564091360537</v>
      </c>
      <c r="BT10" s="46">
        <v>231506.47074290563</v>
      </c>
      <c r="BU10" s="45">
        <v>21.996775232994761</v>
      </c>
      <c r="BV10" s="45">
        <v>-5018.0167116185048</v>
      </c>
      <c r="BW10" s="47">
        <v>0.90193776407846682</v>
      </c>
      <c r="BX10" s="48"/>
      <c r="BY10" s="49"/>
      <c r="BZ10" s="46">
        <v>9492.5018044622448</v>
      </c>
      <c r="CA10" s="46">
        <v>197969.87199771518</v>
      </c>
      <c r="CB10" s="46">
        <v>224444.85139549201</v>
      </c>
      <c r="CC10" s="46">
        <v>190.22826746697694</v>
      </c>
      <c r="CD10" s="45">
        <v>20.855394718455923</v>
      </c>
      <c r="CE10" s="45">
        <v>18.098598249247523</v>
      </c>
      <c r="CF10" s="50">
        <v>1.3403925187106835</v>
      </c>
      <c r="CG10" s="50">
        <v>2.0860532253846276</v>
      </c>
      <c r="CH10" s="50">
        <v>1.1757004315465856E-2</v>
      </c>
      <c r="CI10" s="50">
        <v>3.1532619261223138E-2</v>
      </c>
      <c r="CJ10" s="50">
        <v>0.93408415832395941</v>
      </c>
      <c r="CK10" s="49"/>
      <c r="CL10" s="49"/>
      <c r="CM10" s="46">
        <v>118.5397445374654</v>
      </c>
      <c r="CN10" s="46">
        <v>10742.374440545416</v>
      </c>
      <c r="CO10" s="47">
        <v>15.196390246024237</v>
      </c>
      <c r="CP10" s="45">
        <v>90.622554337884594</v>
      </c>
      <c r="CQ10" s="45">
        <v>706.90303859206938</v>
      </c>
      <c r="CR10" s="50">
        <v>2.0687135113220765</v>
      </c>
      <c r="CS10" s="50">
        <v>0.45085705839143086</v>
      </c>
      <c r="CT10" s="50">
        <v>0.11105674823361533</v>
      </c>
      <c r="CU10" s="45">
        <v>17.509525544565015</v>
      </c>
      <c r="CV10" s="49"/>
      <c r="CW10" s="49"/>
      <c r="CX10" s="46">
        <v>913.52254236082786</v>
      </c>
      <c r="CY10" s="46">
        <v>22794.224304645039</v>
      </c>
      <c r="CZ10" s="47">
        <v>21.546067313749173</v>
      </c>
      <c r="DA10" s="45">
        <v>1057.9296895679602</v>
      </c>
      <c r="DB10" s="50">
        <v>2.0104293508396309</v>
      </c>
      <c r="DC10" s="50">
        <v>0.54593331609833506</v>
      </c>
      <c r="DD10" s="50">
        <v>3.5856452983312193</v>
      </c>
      <c r="DE10" s="51">
        <v>61.891298143329202</v>
      </c>
    </row>
    <row r="11" spans="1:109" ht="36.75" thickBot="1" x14ac:dyDescent="0.35">
      <c r="A11" s="52" t="s">
        <v>133</v>
      </c>
      <c r="B11" s="37"/>
      <c r="C11" s="53" t="s">
        <v>84</v>
      </c>
      <c r="D11" s="54" t="s">
        <v>86</v>
      </c>
      <c r="E11" s="40"/>
      <c r="F11" s="55">
        <v>1.3723030304756813E-3</v>
      </c>
      <c r="G11" s="56">
        <v>2.131025343407341E-2</v>
      </c>
      <c r="H11" s="56">
        <v>3.8835663617014064E-2</v>
      </c>
      <c r="I11" s="56">
        <v>4.993438624945638E-3</v>
      </c>
      <c r="J11" s="56">
        <v>0.80102069503087203</v>
      </c>
      <c r="K11" s="56">
        <v>6.7314515396215538E-2</v>
      </c>
      <c r="L11" s="56">
        <v>3.70393752571712E-2</v>
      </c>
      <c r="M11" s="56">
        <v>8.2251875929597058E-3</v>
      </c>
      <c r="N11" s="56">
        <v>9.7926323132275887E-3</v>
      </c>
      <c r="O11" s="56">
        <v>3.9985040901267697E-3</v>
      </c>
      <c r="P11" s="56">
        <v>2.4404415379985656E-3</v>
      </c>
      <c r="Q11" s="56">
        <v>1.7978968709597134E-3</v>
      </c>
      <c r="R11" s="56">
        <v>2.5977309683429856E-5</v>
      </c>
      <c r="S11" s="56">
        <v>4.9321799144440642E-5</v>
      </c>
      <c r="T11" s="56">
        <v>1.0163499792422987E-5</v>
      </c>
      <c r="U11" s="56">
        <v>4.7718676462391426E-6</v>
      </c>
      <c r="V11" s="56">
        <v>4.7484115505574264E-6</v>
      </c>
      <c r="W11" s="56">
        <v>2.2098227126323107E-6</v>
      </c>
      <c r="X11" s="56">
        <v>4.5195999087959306E-5</v>
      </c>
      <c r="Y11" s="56">
        <v>2.1838892601940376E-5</v>
      </c>
      <c r="Z11" s="56">
        <v>3.5531544928443997E-6</v>
      </c>
      <c r="AA11" s="56">
        <v>2.2870190251781299E-6</v>
      </c>
      <c r="AB11" s="56">
        <v>5.5839440902141433E-7</v>
      </c>
      <c r="AC11" s="56">
        <v>2.2298823573252396E-7</v>
      </c>
      <c r="AD11" s="56">
        <v>7.9661846695545869E-8</v>
      </c>
      <c r="AE11" s="56">
        <v>1.8408927195850719E-8</v>
      </c>
      <c r="AF11" s="56">
        <v>3.3325031474468677E-9</v>
      </c>
      <c r="AG11" s="56">
        <v>3.8631836560074697E-10</v>
      </c>
      <c r="AH11" s="56">
        <v>2.8918038900612337E-11</v>
      </c>
      <c r="AI11" s="56">
        <v>4.5190086803664859E-12</v>
      </c>
      <c r="AJ11" s="56">
        <v>1.3451929928963435E-3</v>
      </c>
      <c r="AK11" s="56">
        <v>2.3401401899721979E-4</v>
      </c>
      <c r="AL11" s="56">
        <v>2.1913796214173178E-5</v>
      </c>
      <c r="AM11" s="56">
        <v>1.3562613886883503E-5</v>
      </c>
      <c r="AN11" s="56">
        <v>5.6108466418925388E-6</v>
      </c>
      <c r="AO11" s="56">
        <v>2.5770477064985477E-7</v>
      </c>
      <c r="AP11" s="56">
        <v>2.2002160301292967E-8</v>
      </c>
      <c r="AQ11" s="56">
        <v>6.4373210843120689E-10</v>
      </c>
      <c r="AR11" s="56">
        <v>6.2388128482179304E-13</v>
      </c>
      <c r="AS11" s="56">
        <v>2.4879384563939533E-15</v>
      </c>
      <c r="AT11" s="56">
        <v>2.667951511620115E-18</v>
      </c>
      <c r="AU11" s="56">
        <v>1.0632907565439031E-5</v>
      </c>
      <c r="AV11" s="56">
        <v>3.8083054356931829E-6</v>
      </c>
      <c r="AW11" s="56">
        <v>2.3745837765857272E-6</v>
      </c>
      <c r="AX11" s="56">
        <v>1.2967030921656394E-5</v>
      </c>
      <c r="AY11" s="56">
        <v>2.4578971638190967E-5</v>
      </c>
      <c r="AZ11" s="56">
        <v>1.095877160494171E-6</v>
      </c>
      <c r="BA11" s="56">
        <v>1.3464657384727095E-7</v>
      </c>
      <c r="BB11" s="56">
        <v>5.7892854386824999E-6</v>
      </c>
      <c r="BC11" s="56">
        <v>1.0870878137540919E-6</v>
      </c>
      <c r="BD11" s="56">
        <v>3.3252962701304884E-6</v>
      </c>
      <c r="BE11" s="56">
        <v>0</v>
      </c>
      <c r="BF11" s="56">
        <v>1.7736100249171472E-6</v>
      </c>
      <c r="BG11" s="56">
        <v>0</v>
      </c>
      <c r="BH11" s="56">
        <v>0</v>
      </c>
      <c r="BI11" s="56">
        <v>0</v>
      </c>
      <c r="BJ11" s="56">
        <v>0</v>
      </c>
      <c r="BK11" s="56">
        <v>0</v>
      </c>
      <c r="BL11" s="56">
        <v>0</v>
      </c>
      <c r="BM11" s="56"/>
      <c r="BN11" s="43">
        <f ca="1">SUM(OFFSET(INDIRECT(ADDRESS(7,COLUMN())),1,0):OFFSET(INDIRECT(ADDRESS(ROW()-2,COLUMN())),1,0))</f>
        <v>0</v>
      </c>
      <c r="BO11" s="57"/>
      <c r="BP11" s="57"/>
      <c r="BQ11" s="58">
        <v>23.43184105354652</v>
      </c>
      <c r="BR11" s="58">
        <v>1970</v>
      </c>
      <c r="BS11" s="59">
        <v>9493.2061582336955</v>
      </c>
      <c r="BT11" s="59">
        <v>198000.26494125553</v>
      </c>
      <c r="BU11" s="58">
        <v>20.857048887485178</v>
      </c>
      <c r="BV11" s="58">
        <v>-4304.3921203365153</v>
      </c>
      <c r="BW11" s="60">
        <v>1</v>
      </c>
      <c r="BX11" s="61"/>
      <c r="BY11" s="62"/>
      <c r="BZ11" s="59">
        <v>9493.2061582336955</v>
      </c>
      <c r="CA11" s="59">
        <v>198000.26494125553</v>
      </c>
      <c r="CB11" s="59">
        <v>224461.50544316249</v>
      </c>
      <c r="CC11" s="59">
        <v>190.24238260757818</v>
      </c>
      <c r="CD11" s="58">
        <v>20.857048887485178</v>
      </c>
      <c r="CE11" s="58">
        <v>17.822593343318903</v>
      </c>
      <c r="CF11" s="63">
        <v>1.3392053103856996</v>
      </c>
      <c r="CG11" s="63">
        <v>2.0832894759747216</v>
      </c>
      <c r="CH11" s="63">
        <v>1.1742756722665188E-2</v>
      </c>
      <c r="CI11" s="63">
        <v>3.1481370549286104E-2</v>
      </c>
      <c r="CJ11" s="63">
        <v>0.9349252626092871</v>
      </c>
      <c r="CK11" s="62"/>
      <c r="CL11" s="62"/>
      <c r="CM11" s="59">
        <v>0</v>
      </c>
      <c r="CN11" s="59">
        <v>0</v>
      </c>
      <c r="CO11" s="60">
        <v>0</v>
      </c>
      <c r="CP11" s="58">
        <v>90.871210187410981</v>
      </c>
      <c r="CQ11" s="58">
        <v>707.65688097715201</v>
      </c>
      <c r="CR11" s="63">
        <v>2.066853438644308</v>
      </c>
      <c r="CS11" s="63">
        <v>0.45413576148700535</v>
      </c>
      <c r="CT11" s="63">
        <v>0.11125641422579649</v>
      </c>
      <c r="CU11" s="58">
        <v>17.582059336290005</v>
      </c>
      <c r="CV11" s="62"/>
      <c r="CW11" s="62"/>
      <c r="CX11" s="59">
        <v>0</v>
      </c>
      <c r="CY11" s="59">
        <v>0</v>
      </c>
      <c r="CZ11" s="60">
        <v>0</v>
      </c>
      <c r="DA11" s="58">
        <v>1058.0497301404241</v>
      </c>
      <c r="DB11" s="63">
        <v>2.0184833906463178</v>
      </c>
      <c r="DC11" s="63">
        <v>0.54578311578248806</v>
      </c>
      <c r="DD11" s="63">
        <v>3.585389080406538</v>
      </c>
      <c r="DE11" s="64">
        <v>61.914756171441446</v>
      </c>
    </row>
    <row r="12" spans="1:109" ht="48.75" thickBot="1" x14ac:dyDescent="0.35">
      <c r="A12" s="36" t="s">
        <v>134</v>
      </c>
      <c r="B12" s="37"/>
      <c r="C12" s="53" t="s">
        <v>84</v>
      </c>
      <c r="D12" s="54" t="s">
        <v>87</v>
      </c>
      <c r="E12" s="40"/>
      <c r="F12" s="55">
        <v>1.3723030304756813E-3</v>
      </c>
      <c r="G12" s="56">
        <v>2.131025343407341E-2</v>
      </c>
      <c r="H12" s="56">
        <v>3.8835663617014064E-2</v>
      </c>
      <c r="I12" s="56">
        <v>4.993438624945638E-3</v>
      </c>
      <c r="J12" s="56">
        <v>0.80102069503087203</v>
      </c>
      <c r="K12" s="56">
        <v>6.7314515396215538E-2</v>
      </c>
      <c r="L12" s="56">
        <v>3.70393752571712E-2</v>
      </c>
      <c r="M12" s="56">
        <v>8.2251875929597058E-3</v>
      </c>
      <c r="N12" s="56">
        <v>9.7926323132275887E-3</v>
      </c>
      <c r="O12" s="56">
        <v>3.9985040901267697E-3</v>
      </c>
      <c r="P12" s="56">
        <v>2.4404415379985656E-3</v>
      </c>
      <c r="Q12" s="56">
        <v>1.7978968709597134E-3</v>
      </c>
      <c r="R12" s="56">
        <v>2.5977309683429856E-5</v>
      </c>
      <c r="S12" s="56">
        <v>4.9321799144440642E-5</v>
      </c>
      <c r="T12" s="56">
        <v>1.0163499792422987E-5</v>
      </c>
      <c r="U12" s="56">
        <v>4.7718676462391426E-6</v>
      </c>
      <c r="V12" s="56">
        <v>4.7484115505574264E-6</v>
      </c>
      <c r="W12" s="56">
        <v>2.2098227126323107E-6</v>
      </c>
      <c r="X12" s="56">
        <v>4.5195999087959306E-5</v>
      </c>
      <c r="Y12" s="56">
        <v>2.1838892601940376E-5</v>
      </c>
      <c r="Z12" s="56">
        <v>3.5531544928443997E-6</v>
      </c>
      <c r="AA12" s="56">
        <v>2.2870190251781299E-6</v>
      </c>
      <c r="AB12" s="56">
        <v>5.5839440902141433E-7</v>
      </c>
      <c r="AC12" s="56">
        <v>2.2298823573252396E-7</v>
      </c>
      <c r="AD12" s="56">
        <v>7.9661846695545869E-8</v>
      </c>
      <c r="AE12" s="56">
        <v>1.8408927195850719E-8</v>
      </c>
      <c r="AF12" s="56">
        <v>3.3325031474468677E-9</v>
      </c>
      <c r="AG12" s="56">
        <v>3.8631836560074697E-10</v>
      </c>
      <c r="AH12" s="56">
        <v>2.8918038900612337E-11</v>
      </c>
      <c r="AI12" s="56">
        <v>4.5190086803664859E-12</v>
      </c>
      <c r="AJ12" s="56">
        <v>1.3451929928963435E-3</v>
      </c>
      <c r="AK12" s="56">
        <v>2.3401401899721979E-4</v>
      </c>
      <c r="AL12" s="56">
        <v>2.1913796214173178E-5</v>
      </c>
      <c r="AM12" s="56">
        <v>1.3562613886883503E-5</v>
      </c>
      <c r="AN12" s="56">
        <v>5.6108466418925388E-6</v>
      </c>
      <c r="AO12" s="56">
        <v>2.5770477064985477E-7</v>
      </c>
      <c r="AP12" s="56">
        <v>2.2002160301292967E-8</v>
      </c>
      <c r="AQ12" s="56">
        <v>6.4373210843120689E-10</v>
      </c>
      <c r="AR12" s="56">
        <v>6.2388128482179304E-13</v>
      </c>
      <c r="AS12" s="56">
        <v>2.4879384563939533E-15</v>
      </c>
      <c r="AT12" s="56">
        <v>2.667951511620115E-18</v>
      </c>
      <c r="AU12" s="56">
        <v>1.0632907565439031E-5</v>
      </c>
      <c r="AV12" s="56">
        <v>3.8083054356931829E-6</v>
      </c>
      <c r="AW12" s="56">
        <v>2.3745837765857272E-6</v>
      </c>
      <c r="AX12" s="56">
        <v>1.2967030921656394E-5</v>
      </c>
      <c r="AY12" s="56">
        <v>2.4578971638190967E-5</v>
      </c>
      <c r="AZ12" s="56">
        <v>1.095877160494171E-6</v>
      </c>
      <c r="BA12" s="56">
        <v>1.3464657384727095E-7</v>
      </c>
      <c r="BB12" s="56">
        <v>5.7892854386824999E-6</v>
      </c>
      <c r="BC12" s="56">
        <v>1.0870878137540919E-6</v>
      </c>
      <c r="BD12" s="56">
        <v>3.3252962701304884E-6</v>
      </c>
      <c r="BE12" s="56">
        <v>0</v>
      </c>
      <c r="BF12" s="56">
        <v>1.7736100249171472E-6</v>
      </c>
      <c r="BG12" s="56">
        <v>0</v>
      </c>
      <c r="BH12" s="56">
        <v>0</v>
      </c>
      <c r="BI12" s="56">
        <v>0</v>
      </c>
      <c r="BJ12" s="56">
        <v>0</v>
      </c>
      <c r="BK12" s="56">
        <v>0</v>
      </c>
      <c r="BL12" s="56">
        <v>0</v>
      </c>
      <c r="BM12" s="56"/>
      <c r="BN12" s="43">
        <f ca="1">SUM(OFFSET(INDIRECT(ADDRESS(7,COLUMN())),1,0):OFFSET(INDIRECT(ADDRESS(ROW()-2,COLUMN())),1,0))</f>
        <v>0</v>
      </c>
      <c r="BO12" s="57"/>
      <c r="BP12" s="57"/>
      <c r="BQ12" s="58">
        <v>22.811724423303417</v>
      </c>
      <c r="BR12" s="58">
        <v>1870</v>
      </c>
      <c r="BS12" s="59">
        <v>9493.2061582336955</v>
      </c>
      <c r="BT12" s="59">
        <v>198000.26494125553</v>
      </c>
      <c r="BU12" s="58">
        <v>20.857048887485178</v>
      </c>
      <c r="BV12" s="58">
        <v>-4304.3921203365153</v>
      </c>
      <c r="BW12" s="60">
        <v>0.99999997810687169</v>
      </c>
      <c r="BX12" s="61"/>
      <c r="BY12" s="62"/>
      <c r="BZ12" s="59">
        <v>9493.2059503977162</v>
      </c>
      <c r="CA12" s="59">
        <v>198000.24594444933</v>
      </c>
      <c r="CB12" s="59">
        <v>224461.50052899795</v>
      </c>
      <c r="CC12" s="59">
        <v>190.24237844257729</v>
      </c>
      <c r="CD12" s="58">
        <v>20.857047343016312</v>
      </c>
      <c r="CE12" s="58">
        <v>16.902161390626777</v>
      </c>
      <c r="CF12" s="63">
        <v>1.3353629771693132</v>
      </c>
      <c r="CG12" s="63">
        <v>2.0741017435456008</v>
      </c>
      <c r="CH12" s="63">
        <v>1.1693498031679895E-2</v>
      </c>
      <c r="CI12" s="63">
        <v>3.1306333740257743E-2</v>
      </c>
      <c r="CJ12" s="63">
        <v>0.9377561145361949</v>
      </c>
      <c r="CK12" s="62"/>
      <c r="CL12" s="62"/>
      <c r="CM12" s="59">
        <v>2.078359804978313E-4</v>
      </c>
      <c r="CN12" s="59">
        <v>1.8996806015291801E-2</v>
      </c>
      <c r="CO12" s="60">
        <v>2.6765088909982345E-5</v>
      </c>
      <c r="CP12" s="58">
        <v>91.402874371360483</v>
      </c>
      <c r="CQ12" s="58">
        <v>709.76061686859271</v>
      </c>
      <c r="CR12" s="63">
        <v>2.0607103779019598</v>
      </c>
      <c r="CS12" s="63">
        <v>0.45996469241247928</v>
      </c>
      <c r="CT12" s="63">
        <v>0.11195894707546379</v>
      </c>
      <c r="CU12" s="58">
        <v>17.800131169977377</v>
      </c>
      <c r="CV12" s="62"/>
      <c r="CW12" s="62"/>
      <c r="CX12" s="59"/>
      <c r="CY12" s="59"/>
      <c r="CZ12" s="60"/>
      <c r="DA12" s="58"/>
      <c r="DB12" s="63"/>
      <c r="DC12" s="63"/>
      <c r="DD12" s="63"/>
      <c r="DE12" s="64"/>
    </row>
    <row r="13" spans="1:109" ht="60.75" thickBot="1" x14ac:dyDescent="0.35">
      <c r="A13" s="52" t="s">
        <v>135</v>
      </c>
      <c r="B13" s="37"/>
      <c r="C13" s="53" t="s">
        <v>84</v>
      </c>
      <c r="D13" s="54" t="s">
        <v>88</v>
      </c>
      <c r="E13" s="40"/>
      <c r="F13" s="55">
        <v>1.4982082080399058E-3</v>
      </c>
      <c r="G13" s="56">
        <v>2.1137429158090769E-2</v>
      </c>
      <c r="H13" s="56">
        <v>4.0322832798011951E-2</v>
      </c>
      <c r="I13" s="56">
        <v>5.0680610463462068E-3</v>
      </c>
      <c r="J13" s="56">
        <v>0.79925214630253893</v>
      </c>
      <c r="K13" s="56">
        <v>6.7184662755668492E-2</v>
      </c>
      <c r="L13" s="56">
        <v>3.7041701214185117E-2</v>
      </c>
      <c r="M13" s="56">
        <v>8.2953365345950353E-3</v>
      </c>
      <c r="N13" s="56">
        <v>9.9296231018322825E-3</v>
      </c>
      <c r="O13" s="56">
        <v>4.0532754865787828E-3</v>
      </c>
      <c r="P13" s="56">
        <v>2.4864709008011079E-3</v>
      </c>
      <c r="Q13" s="56">
        <v>1.8299257529810335E-3</v>
      </c>
      <c r="R13" s="56">
        <v>2.6337513729699841E-5</v>
      </c>
      <c r="S13" s="56">
        <v>5.031911689355212E-5</v>
      </c>
      <c r="T13" s="56">
        <v>1.0276385503903137E-5</v>
      </c>
      <c r="U13" s="56">
        <v>4.8289602436319583E-6</v>
      </c>
      <c r="V13" s="56">
        <v>4.8054981652094992E-6</v>
      </c>
      <c r="W13" s="56">
        <v>2.2364440494615604E-6</v>
      </c>
      <c r="X13" s="56">
        <v>4.5564967625440893E-5</v>
      </c>
      <c r="Y13" s="56">
        <v>2.2041953892750973E-5</v>
      </c>
      <c r="Z13" s="56">
        <v>3.5979599981278715E-6</v>
      </c>
      <c r="AA13" s="56">
        <v>2.3245459458395507E-6</v>
      </c>
      <c r="AB13" s="56">
        <v>5.7062843360200696E-7</v>
      </c>
      <c r="AC13" s="56">
        <v>2.2891294053266829E-7</v>
      </c>
      <c r="AD13" s="56">
        <v>8.2152426084594203E-8</v>
      </c>
      <c r="AE13" s="56">
        <v>1.9112000098601804E-8</v>
      </c>
      <c r="AF13" s="56">
        <v>3.4952790789470657E-9</v>
      </c>
      <c r="AG13" s="56">
        <v>4.0988467112278933E-10</v>
      </c>
      <c r="AH13" s="56">
        <v>3.1275689445375736E-11</v>
      </c>
      <c r="AI13" s="56">
        <v>4.9707791816483138E-12</v>
      </c>
      <c r="AJ13" s="56">
        <v>1.3536093411593063E-3</v>
      </c>
      <c r="AK13" s="56">
        <v>2.3639753645169256E-4</v>
      </c>
      <c r="AL13" s="56">
        <v>2.2206373784023231E-5</v>
      </c>
      <c r="AM13" s="56">
        <v>1.3783191997046573E-5</v>
      </c>
      <c r="AN13" s="56">
        <v>5.8070443294537477E-6</v>
      </c>
      <c r="AO13" s="56">
        <v>2.6908462867464886E-7</v>
      </c>
      <c r="AP13" s="56">
        <v>2.3496411652541165E-8</v>
      </c>
      <c r="AQ13" s="56">
        <v>7.131749372449294E-10</v>
      </c>
      <c r="AR13" s="56">
        <v>7.7952717925446141E-13</v>
      </c>
      <c r="AS13" s="56">
        <v>3.423141100623707E-15</v>
      </c>
      <c r="AT13" s="56">
        <v>3.9325143590451073E-18</v>
      </c>
      <c r="AU13" s="56">
        <v>1.1082502785399237E-5</v>
      </c>
      <c r="AV13" s="56">
        <v>3.9323575810392109E-6</v>
      </c>
      <c r="AW13" s="56">
        <v>2.427445003078518E-6</v>
      </c>
      <c r="AX13" s="56">
        <v>1.2931136764933305E-5</v>
      </c>
      <c r="AY13" s="56">
        <v>2.5332008504881736E-5</v>
      </c>
      <c r="AZ13" s="56">
        <v>1.0999901933287673E-6</v>
      </c>
      <c r="BA13" s="56">
        <v>1.3750457969895901E-7</v>
      </c>
      <c r="BB13" s="56">
        <v>5.8270230996688116E-6</v>
      </c>
      <c r="BC13" s="56">
        <v>1.0960076514352418E-6</v>
      </c>
      <c r="BD13" s="56">
        <v>3.3569351874459919E-6</v>
      </c>
      <c r="BE13" s="56">
        <v>3.5144989620827978E-29</v>
      </c>
      <c r="BF13" s="56">
        <v>1.7585667308262658E-6</v>
      </c>
      <c r="BG13" s="56">
        <v>7.557943743159111E-6</v>
      </c>
      <c r="BH13" s="56">
        <v>0</v>
      </c>
      <c r="BI13" s="56">
        <v>1.5027345927817514E-5</v>
      </c>
      <c r="BJ13" s="56">
        <v>2.9316244857698071E-6</v>
      </c>
      <c r="BK13" s="56">
        <v>2.8891351975612161E-7</v>
      </c>
      <c r="BL13" s="56">
        <v>2.0455859408770196E-7</v>
      </c>
      <c r="BM13" s="56"/>
      <c r="BN13" s="43">
        <f ca="1">SUM(OFFSET(INDIRECT(ADDRESS(7,COLUMN())),1,0):OFFSET(INDIRECT(ADDRESS(ROW()-2,COLUMN())),1,0))</f>
        <v>0</v>
      </c>
      <c r="BO13" s="57"/>
      <c r="BP13" s="57"/>
      <c r="BQ13" s="58">
        <v>23.135941834209177</v>
      </c>
      <c r="BR13" s="58">
        <v>1870</v>
      </c>
      <c r="BS13" s="59">
        <v>9615.4813880157562</v>
      </c>
      <c r="BT13" s="59">
        <v>201119.35163148242</v>
      </c>
      <c r="BU13" s="58">
        <v>20.916202061619845</v>
      </c>
      <c r="BV13" s="58">
        <v>-4316.8917985959924</v>
      </c>
      <c r="BW13" s="60">
        <v>0.99999455133285098</v>
      </c>
      <c r="BX13" s="61"/>
      <c r="BY13" s="62"/>
      <c r="BZ13" s="59">
        <v>9615.4289964581949</v>
      </c>
      <c r="CA13" s="59">
        <v>201118.1109648968</v>
      </c>
      <c r="CB13" s="59">
        <v>227351.39551930001</v>
      </c>
      <c r="CC13" s="59">
        <v>192.69170937509205</v>
      </c>
      <c r="CD13" s="58">
        <v>20.91618699893451</v>
      </c>
      <c r="CE13" s="58">
        <v>16.930993700313369</v>
      </c>
      <c r="CF13" s="63">
        <v>1.3348520424660353</v>
      </c>
      <c r="CG13" s="63">
        <v>2.0705587785580852</v>
      </c>
      <c r="CH13" s="63">
        <v>1.1708533830194689E-2</v>
      </c>
      <c r="CI13" s="63">
        <v>3.1307350356777272E-2</v>
      </c>
      <c r="CJ13" s="63">
        <v>0.93778632017284758</v>
      </c>
      <c r="CK13" s="62"/>
      <c r="CL13" s="62"/>
      <c r="CM13" s="59">
        <v>9.736387680604955E-4</v>
      </c>
      <c r="CN13" s="59">
        <v>8.8484474399959906E-2</v>
      </c>
      <c r="CO13" s="60">
        <v>1.2493865252336065E-4</v>
      </c>
      <c r="CP13" s="58">
        <v>90.880188117634674</v>
      </c>
      <c r="CQ13" s="58">
        <v>708.22337693625559</v>
      </c>
      <c r="CR13" s="63">
        <v>2.0637759124984241</v>
      </c>
      <c r="CS13" s="63">
        <v>0.44942957310735276</v>
      </c>
      <c r="CT13" s="63">
        <v>0.11175660754643739</v>
      </c>
      <c r="CU13" s="58">
        <v>17.680548175750324</v>
      </c>
      <c r="CV13" s="62"/>
      <c r="CW13" s="62"/>
      <c r="CX13" s="59">
        <v>5.1417918793307975E-2</v>
      </c>
      <c r="CY13" s="59">
        <v>1.1521821110597048</v>
      </c>
      <c r="CZ13" s="60">
        <v>1.1033836189954271E-3</v>
      </c>
      <c r="DA13" s="58">
        <v>1044.2262248815205</v>
      </c>
      <c r="DB13" s="63">
        <v>1.5785096149982809</v>
      </c>
      <c r="DC13" s="63">
        <v>0.56808554769069808</v>
      </c>
      <c r="DD13" s="63">
        <v>3.8036822263846526</v>
      </c>
      <c r="DE13" s="64">
        <v>64.922585536420613</v>
      </c>
    </row>
    <row r="14" spans="1:109" ht="36.75" thickBot="1" x14ac:dyDescent="0.35">
      <c r="A14" s="36" t="s">
        <v>136</v>
      </c>
      <c r="B14" s="37"/>
      <c r="C14" s="53" t="s">
        <v>84</v>
      </c>
      <c r="D14" s="54" t="s">
        <v>89</v>
      </c>
      <c r="E14" s="40"/>
      <c r="F14" s="55">
        <v>1.4934766459608437E-3</v>
      </c>
      <c r="G14" s="56">
        <v>2.113754265610808E-2</v>
      </c>
      <c r="H14" s="56">
        <v>4.0323044247714476E-2</v>
      </c>
      <c r="I14" s="56">
        <v>5.0680860889844087E-3</v>
      </c>
      <c r="J14" s="56">
        <v>0.79925643433632076</v>
      </c>
      <c r="K14" s="56">
        <v>6.7185020185955485E-2</v>
      </c>
      <c r="L14" s="56">
        <v>3.7041893454199053E-2</v>
      </c>
      <c r="M14" s="56">
        <v>8.295377505675619E-3</v>
      </c>
      <c r="N14" s="56">
        <v>9.9296703149661762E-3</v>
      </c>
      <c r="O14" s="56">
        <v>4.0532913376091504E-3</v>
      </c>
      <c r="P14" s="56">
        <v>2.4864793982449455E-3</v>
      </c>
      <c r="Q14" s="56">
        <v>1.8299246862144907E-3</v>
      </c>
      <c r="R14" s="56">
        <v>2.6337467357707085E-5</v>
      </c>
      <c r="S14" s="56">
        <v>5.0318228089481806E-5</v>
      </c>
      <c r="T14" s="56">
        <v>1.0275779787487813E-5</v>
      </c>
      <c r="U14" s="56">
        <v>4.8286162725865936E-6</v>
      </c>
      <c r="V14" s="56">
        <v>4.8051540701428748E-6</v>
      </c>
      <c r="W14" s="56">
        <v>2.2362702678481488E-6</v>
      </c>
      <c r="X14" s="56">
        <v>4.5564087461266012E-5</v>
      </c>
      <c r="Y14" s="56">
        <v>2.2041287926932782E-5</v>
      </c>
      <c r="Z14" s="56">
        <v>3.5976104837349253E-6</v>
      </c>
      <c r="AA14" s="56">
        <v>2.3238654283747649E-6</v>
      </c>
      <c r="AB14" s="56">
        <v>5.6998207415862728E-7</v>
      </c>
      <c r="AC14" s="56">
        <v>2.282515438696459E-7</v>
      </c>
      <c r="AD14" s="56">
        <v>8.1618922524677042E-8</v>
      </c>
      <c r="AE14" s="56">
        <v>1.875448965205448E-8</v>
      </c>
      <c r="AF14" s="56">
        <v>3.2415954824238913E-9</v>
      </c>
      <c r="AG14" s="56">
        <v>3.1695695311779218E-10</v>
      </c>
      <c r="AH14" s="56">
        <v>1.080943888193191E-11</v>
      </c>
      <c r="AI14" s="56">
        <v>6.158586718709054E-13</v>
      </c>
      <c r="AJ14" s="56">
        <v>1.3536013493186576E-3</v>
      </c>
      <c r="AK14" s="56">
        <v>2.3638819709089672E-4</v>
      </c>
      <c r="AL14" s="56">
        <v>2.2204060195217466E-5</v>
      </c>
      <c r="AM14" s="56">
        <v>1.378020834029058E-5</v>
      </c>
      <c r="AN14" s="56">
        <v>5.8015326182587396E-6</v>
      </c>
      <c r="AO14" s="56">
        <v>2.6561770940009503E-7</v>
      </c>
      <c r="AP14" s="56">
        <v>2.1121632745928478E-8</v>
      </c>
      <c r="AQ14" s="56">
        <v>3.1646434771364911E-10</v>
      </c>
      <c r="AR14" s="56">
        <v>3.1874597014031485E-15</v>
      </c>
      <c r="AS14" s="56">
        <v>1.6984227320838026E-19</v>
      </c>
      <c r="AT14" s="56">
        <v>2.3590032273491795E-24</v>
      </c>
      <c r="AU14" s="56">
        <v>1.1082551314425285E-5</v>
      </c>
      <c r="AV14" s="56">
        <v>3.932373057929117E-6</v>
      </c>
      <c r="AW14" s="56">
        <v>2.4274537362738533E-6</v>
      </c>
      <c r="AX14" s="56">
        <v>1.2931153746304166E-5</v>
      </c>
      <c r="AY14" s="56">
        <v>2.5332009865072864E-5</v>
      </c>
      <c r="AZ14" s="56">
        <v>1.0999906232802758E-6</v>
      </c>
      <c r="BA14" s="56">
        <v>1.3750349234610782E-7</v>
      </c>
      <c r="BB14" s="56">
        <v>5.8269756298268184E-6</v>
      </c>
      <c r="BC14" s="56">
        <v>1.0959903918563888E-6</v>
      </c>
      <c r="BD14" s="56">
        <v>3.3568171869083578E-6</v>
      </c>
      <c r="BE14" s="56">
        <v>3.5135779253576477E-29</v>
      </c>
      <c r="BF14" s="56">
        <v>1.2333669851684608E-6</v>
      </c>
      <c r="BG14" s="56">
        <v>7.5579830218353088E-6</v>
      </c>
      <c r="BH14" s="56">
        <v>0</v>
      </c>
      <c r="BI14" s="56">
        <v>1.5027172221658086E-5</v>
      </c>
      <c r="BJ14" s="56">
        <v>2.9314947801755483E-6</v>
      </c>
      <c r="BK14" s="56">
        <v>2.8887498219632608E-7</v>
      </c>
      <c r="BL14" s="56">
        <v>2.0448348436990382E-7</v>
      </c>
      <c r="BM14" s="56"/>
      <c r="BN14" s="43">
        <f ca="1">SUM(OFFSET(INDIRECT(ADDRESS(7,COLUMN())),1,0):OFFSET(INDIRECT(ADDRESS(ROW()-2,COLUMN())),1,0))</f>
        <v>0</v>
      </c>
      <c r="BO14" s="57"/>
      <c r="BP14" s="57"/>
      <c r="BQ14" s="58">
        <v>23.104709378541656</v>
      </c>
      <c r="BR14" s="58">
        <v>1865</v>
      </c>
      <c r="BS14" s="59">
        <v>9615.4297043255283</v>
      </c>
      <c r="BT14" s="59">
        <v>201118.12375273049</v>
      </c>
      <c r="BU14" s="58">
        <v>20.916186789058106</v>
      </c>
      <c r="BV14" s="58">
        <v>-4316.8418477920677</v>
      </c>
      <c r="BW14" s="60">
        <v>1</v>
      </c>
      <c r="BX14" s="61"/>
      <c r="BY14" s="62"/>
      <c r="BZ14" s="59">
        <v>9615.4297043255283</v>
      </c>
      <c r="CA14" s="59">
        <v>201118.12375273049</v>
      </c>
      <c r="CB14" s="59">
        <v>227351.41225642385</v>
      </c>
      <c r="CC14" s="59">
        <v>192.69172356064388</v>
      </c>
      <c r="CD14" s="58">
        <v>20.916186789058106</v>
      </c>
      <c r="CE14" s="58">
        <v>16.884935193011987</v>
      </c>
      <c r="CF14" s="63">
        <v>1.3346604798859607</v>
      </c>
      <c r="CG14" s="63">
        <v>2.0701004055564174</v>
      </c>
      <c r="CH14" s="63">
        <v>1.1706069638677669E-2</v>
      </c>
      <c r="CI14" s="63">
        <v>3.1298586987968821E-2</v>
      </c>
      <c r="CJ14" s="63">
        <v>0.93792897239900574</v>
      </c>
      <c r="CK14" s="62"/>
      <c r="CL14" s="62"/>
      <c r="CM14" s="59">
        <v>0</v>
      </c>
      <c r="CN14" s="59">
        <v>0</v>
      </c>
      <c r="CO14" s="60">
        <v>0</v>
      </c>
      <c r="CP14" s="58">
        <v>90.926947930826358</v>
      </c>
      <c r="CQ14" s="58">
        <v>708.36826671684389</v>
      </c>
      <c r="CR14" s="63">
        <v>2.0634195040798788</v>
      </c>
      <c r="CS14" s="63">
        <v>0.45003002354159427</v>
      </c>
      <c r="CT14" s="63">
        <v>0.11179486444060217</v>
      </c>
      <c r="CU14" s="58">
        <v>17.693691629931539</v>
      </c>
      <c r="CV14" s="62"/>
      <c r="CW14" s="62"/>
      <c r="CX14" s="59">
        <v>0</v>
      </c>
      <c r="CY14" s="59">
        <v>0</v>
      </c>
      <c r="CZ14" s="60">
        <v>0</v>
      </c>
      <c r="DA14" s="58">
        <v>1044.3996908465369</v>
      </c>
      <c r="DB14" s="63">
        <v>1.5836104178347303</v>
      </c>
      <c r="DC14" s="63">
        <v>0.56783447261800224</v>
      </c>
      <c r="DD14" s="63">
        <v>3.8013624468130609</v>
      </c>
      <c r="DE14" s="64">
        <v>64.895386716989933</v>
      </c>
    </row>
    <row r="15" spans="1:109" ht="36.75" thickBot="1" x14ac:dyDescent="0.35">
      <c r="A15" s="52" t="s">
        <v>137</v>
      </c>
      <c r="B15" s="37"/>
      <c r="C15" s="53" t="s">
        <v>84</v>
      </c>
      <c r="D15" s="54" t="s">
        <v>90</v>
      </c>
      <c r="E15" s="40"/>
      <c r="F15" s="55">
        <v>1.4934766459608437E-3</v>
      </c>
      <c r="G15" s="56">
        <v>2.113754265610808E-2</v>
      </c>
      <c r="H15" s="56">
        <v>4.0323044247714476E-2</v>
      </c>
      <c r="I15" s="56">
        <v>5.0680860889844087E-3</v>
      </c>
      <c r="J15" s="56">
        <v>0.79925643433632076</v>
      </c>
      <c r="K15" s="56">
        <v>6.7185020185955485E-2</v>
      </c>
      <c r="L15" s="56">
        <v>3.7041893454199053E-2</v>
      </c>
      <c r="M15" s="56">
        <v>8.295377505675619E-3</v>
      </c>
      <c r="N15" s="56">
        <v>9.9296703149661762E-3</v>
      </c>
      <c r="O15" s="56">
        <v>4.0532913376091504E-3</v>
      </c>
      <c r="P15" s="56">
        <v>2.4864793982449455E-3</v>
      </c>
      <c r="Q15" s="56">
        <v>1.8299246862144907E-3</v>
      </c>
      <c r="R15" s="56">
        <v>2.6337467357707085E-5</v>
      </c>
      <c r="S15" s="56">
        <v>5.0318228089481806E-5</v>
      </c>
      <c r="T15" s="56">
        <v>1.0275779787487813E-5</v>
      </c>
      <c r="U15" s="56">
        <v>4.8286162725865936E-6</v>
      </c>
      <c r="V15" s="56">
        <v>4.8051540701428748E-6</v>
      </c>
      <c r="W15" s="56">
        <v>2.2362702678481488E-6</v>
      </c>
      <c r="X15" s="56">
        <v>4.5564087461266012E-5</v>
      </c>
      <c r="Y15" s="56">
        <v>2.2041287926932782E-5</v>
      </c>
      <c r="Z15" s="56">
        <v>3.5976104837349253E-6</v>
      </c>
      <c r="AA15" s="56">
        <v>2.3238654283747649E-6</v>
      </c>
      <c r="AB15" s="56">
        <v>5.6998207415862728E-7</v>
      </c>
      <c r="AC15" s="56">
        <v>2.282515438696459E-7</v>
      </c>
      <c r="AD15" s="56">
        <v>8.1618922524677042E-8</v>
      </c>
      <c r="AE15" s="56">
        <v>1.875448965205448E-8</v>
      </c>
      <c r="AF15" s="56">
        <v>3.2415954824238913E-9</v>
      </c>
      <c r="AG15" s="56">
        <v>3.1695695311779218E-10</v>
      </c>
      <c r="AH15" s="56">
        <v>1.080943888193191E-11</v>
      </c>
      <c r="AI15" s="56">
        <v>6.158586718709054E-13</v>
      </c>
      <c r="AJ15" s="56">
        <v>1.3536013493186576E-3</v>
      </c>
      <c r="AK15" s="56">
        <v>2.3638819709089672E-4</v>
      </c>
      <c r="AL15" s="56">
        <v>2.2204060195217466E-5</v>
      </c>
      <c r="AM15" s="56">
        <v>1.378020834029058E-5</v>
      </c>
      <c r="AN15" s="56">
        <v>5.8015326182587396E-6</v>
      </c>
      <c r="AO15" s="56">
        <v>2.6561770940009503E-7</v>
      </c>
      <c r="AP15" s="56">
        <v>2.1121632745928478E-8</v>
      </c>
      <c r="AQ15" s="56">
        <v>3.1646434771364911E-10</v>
      </c>
      <c r="AR15" s="56">
        <v>3.1874597014031485E-15</v>
      </c>
      <c r="AS15" s="56">
        <v>1.6984227320838026E-19</v>
      </c>
      <c r="AT15" s="56">
        <v>2.3590032273491795E-24</v>
      </c>
      <c r="AU15" s="56">
        <v>1.1082551314425285E-5</v>
      </c>
      <c r="AV15" s="56">
        <v>3.932373057929117E-6</v>
      </c>
      <c r="AW15" s="56">
        <v>2.4274537362738533E-6</v>
      </c>
      <c r="AX15" s="56">
        <v>1.2931153746304166E-5</v>
      </c>
      <c r="AY15" s="56">
        <v>2.5332009865072864E-5</v>
      </c>
      <c r="AZ15" s="56">
        <v>1.0999906232802758E-6</v>
      </c>
      <c r="BA15" s="56">
        <v>1.3750349234610782E-7</v>
      </c>
      <c r="BB15" s="56">
        <v>5.8269756298268184E-6</v>
      </c>
      <c r="BC15" s="56">
        <v>1.0959903918563888E-6</v>
      </c>
      <c r="BD15" s="56">
        <v>3.3568171869083578E-6</v>
      </c>
      <c r="BE15" s="56">
        <v>3.5135779253576477E-29</v>
      </c>
      <c r="BF15" s="56">
        <v>1.2333669851684608E-6</v>
      </c>
      <c r="BG15" s="56">
        <v>7.5579830218353088E-6</v>
      </c>
      <c r="BH15" s="56">
        <v>0</v>
      </c>
      <c r="BI15" s="56">
        <v>1.5027172221658086E-5</v>
      </c>
      <c r="BJ15" s="56">
        <v>2.9314947801755483E-6</v>
      </c>
      <c r="BK15" s="56">
        <v>2.8887498219632608E-7</v>
      </c>
      <c r="BL15" s="56">
        <v>2.0448348436990382E-7</v>
      </c>
      <c r="BM15" s="56"/>
      <c r="BN15" s="43">
        <f ca="1">SUM(OFFSET(INDIRECT(ADDRESS(7,COLUMN())),1,0):OFFSET(INDIRECT(ADDRESS(ROW()-2,COLUMN())),1,0))</f>
        <v>0</v>
      </c>
      <c r="BO15" s="57"/>
      <c r="BP15" s="57"/>
      <c r="BQ15" s="58">
        <v>128.4607042761358</v>
      </c>
      <c r="BR15" s="58">
        <v>6165</v>
      </c>
      <c r="BS15" s="59">
        <v>9615.4297043255283</v>
      </c>
      <c r="BT15" s="59">
        <v>201118.12375273049</v>
      </c>
      <c r="BU15" s="58">
        <v>20.916186789058106</v>
      </c>
      <c r="BV15" s="58">
        <v>-4117.9161404583083</v>
      </c>
      <c r="BW15" s="60">
        <v>1</v>
      </c>
      <c r="BX15" s="61"/>
      <c r="BY15" s="62"/>
      <c r="BZ15" s="59">
        <v>9615.4297043255283</v>
      </c>
      <c r="CA15" s="59">
        <v>201118.12375273049</v>
      </c>
      <c r="CB15" s="59">
        <v>227351.41225642385</v>
      </c>
      <c r="CC15" s="59">
        <v>192.69172356064388</v>
      </c>
      <c r="CD15" s="58">
        <v>20.916186789058106</v>
      </c>
      <c r="CE15" s="58">
        <v>41.029625283038001</v>
      </c>
      <c r="CF15" s="63">
        <v>1.31049061696293</v>
      </c>
      <c r="CG15" s="63">
        <v>2.4579691883873247</v>
      </c>
      <c r="CH15" s="63">
        <v>1.6033808954715192E-2</v>
      </c>
      <c r="CI15" s="63">
        <v>4.8772915275448497E-2</v>
      </c>
      <c r="CJ15" s="63">
        <v>0.9412089031485652</v>
      </c>
      <c r="CK15" s="62"/>
      <c r="CL15" s="62"/>
      <c r="CM15" s="59"/>
      <c r="CN15" s="59"/>
      <c r="CO15" s="60"/>
      <c r="CP15" s="58"/>
      <c r="CQ15" s="58"/>
      <c r="CR15" s="63"/>
      <c r="CS15" s="63"/>
      <c r="CT15" s="63"/>
      <c r="CU15" s="58"/>
      <c r="CV15" s="62"/>
      <c r="CW15" s="62"/>
      <c r="CX15" s="59"/>
      <c r="CY15" s="59"/>
      <c r="CZ15" s="60"/>
      <c r="DA15" s="58"/>
      <c r="DB15" s="63"/>
      <c r="DC15" s="63"/>
      <c r="DD15" s="63"/>
      <c r="DE15" s="64"/>
    </row>
    <row r="16" spans="1:109" ht="60.75" thickBot="1" x14ac:dyDescent="0.35">
      <c r="A16" s="36" t="s">
        <v>138</v>
      </c>
      <c r="B16" s="37"/>
      <c r="C16" s="53" t="s">
        <v>84</v>
      </c>
      <c r="D16" s="54" t="s">
        <v>91</v>
      </c>
      <c r="E16" s="40"/>
      <c r="F16" s="55">
        <v>1.4934766459608437E-3</v>
      </c>
      <c r="G16" s="56">
        <v>2.113754265610808E-2</v>
      </c>
      <c r="H16" s="56">
        <v>4.0323044247714476E-2</v>
      </c>
      <c r="I16" s="56">
        <v>5.0680860889844087E-3</v>
      </c>
      <c r="J16" s="56">
        <v>0.79925643433632076</v>
      </c>
      <c r="K16" s="56">
        <v>6.7185020185955485E-2</v>
      </c>
      <c r="L16" s="56">
        <v>3.7041893454199053E-2</v>
      </c>
      <c r="M16" s="56">
        <v>8.295377505675619E-3</v>
      </c>
      <c r="N16" s="56">
        <v>9.9296703149661762E-3</v>
      </c>
      <c r="O16" s="56">
        <v>4.0532913376091504E-3</v>
      </c>
      <c r="P16" s="56">
        <v>2.4864793982449455E-3</v>
      </c>
      <c r="Q16" s="56">
        <v>1.8299246862144907E-3</v>
      </c>
      <c r="R16" s="56">
        <v>2.6337467357707085E-5</v>
      </c>
      <c r="S16" s="56">
        <v>5.0318228089481806E-5</v>
      </c>
      <c r="T16" s="56">
        <v>1.0275779787487813E-5</v>
      </c>
      <c r="U16" s="56">
        <v>4.8286162725865936E-6</v>
      </c>
      <c r="V16" s="56">
        <v>4.8051540701428748E-6</v>
      </c>
      <c r="W16" s="56">
        <v>2.2362702678481488E-6</v>
      </c>
      <c r="X16" s="56">
        <v>4.5564087461266012E-5</v>
      </c>
      <c r="Y16" s="56">
        <v>2.2041287926932782E-5</v>
      </c>
      <c r="Z16" s="56">
        <v>3.5976104837349253E-6</v>
      </c>
      <c r="AA16" s="56">
        <v>2.3238654283747649E-6</v>
      </c>
      <c r="AB16" s="56">
        <v>5.6998207415862728E-7</v>
      </c>
      <c r="AC16" s="56">
        <v>2.282515438696459E-7</v>
      </c>
      <c r="AD16" s="56">
        <v>8.1618922524677042E-8</v>
      </c>
      <c r="AE16" s="56">
        <v>1.875448965205448E-8</v>
      </c>
      <c r="AF16" s="56">
        <v>3.2415954824238913E-9</v>
      </c>
      <c r="AG16" s="56">
        <v>3.1695695311779218E-10</v>
      </c>
      <c r="AH16" s="56">
        <v>1.080943888193191E-11</v>
      </c>
      <c r="AI16" s="56">
        <v>6.158586718709054E-13</v>
      </c>
      <c r="AJ16" s="56">
        <v>1.3536013493186576E-3</v>
      </c>
      <c r="AK16" s="56">
        <v>2.3638819709089672E-4</v>
      </c>
      <c r="AL16" s="56">
        <v>2.2204060195217466E-5</v>
      </c>
      <c r="AM16" s="56">
        <v>1.378020834029058E-5</v>
      </c>
      <c r="AN16" s="56">
        <v>5.8015326182587396E-6</v>
      </c>
      <c r="AO16" s="56">
        <v>2.6561770940009503E-7</v>
      </c>
      <c r="AP16" s="56">
        <v>2.1121632745928478E-8</v>
      </c>
      <c r="AQ16" s="56">
        <v>3.1646434771364911E-10</v>
      </c>
      <c r="AR16" s="56">
        <v>3.1874597014031485E-15</v>
      </c>
      <c r="AS16" s="56">
        <v>1.6984227320838026E-19</v>
      </c>
      <c r="AT16" s="56">
        <v>2.3590032273491795E-24</v>
      </c>
      <c r="AU16" s="56">
        <v>1.1082551314425285E-5</v>
      </c>
      <c r="AV16" s="56">
        <v>3.932373057929117E-6</v>
      </c>
      <c r="AW16" s="56">
        <v>2.4274537362738533E-6</v>
      </c>
      <c r="AX16" s="56">
        <v>1.2931153746304166E-5</v>
      </c>
      <c r="AY16" s="56">
        <v>2.5332009865072864E-5</v>
      </c>
      <c r="AZ16" s="56">
        <v>1.0999906232802758E-6</v>
      </c>
      <c r="BA16" s="56">
        <v>1.3750349234610782E-7</v>
      </c>
      <c r="BB16" s="56">
        <v>5.8269756298268184E-6</v>
      </c>
      <c r="BC16" s="56">
        <v>1.0959903918563888E-6</v>
      </c>
      <c r="BD16" s="56">
        <v>3.3568171869083578E-6</v>
      </c>
      <c r="BE16" s="56">
        <v>3.5135779253576477E-29</v>
      </c>
      <c r="BF16" s="56">
        <v>1.2333669851684608E-6</v>
      </c>
      <c r="BG16" s="56">
        <v>7.5579830218353088E-6</v>
      </c>
      <c r="BH16" s="56">
        <v>0</v>
      </c>
      <c r="BI16" s="56">
        <v>1.5027172221658086E-5</v>
      </c>
      <c r="BJ16" s="56">
        <v>2.9314947801755483E-6</v>
      </c>
      <c r="BK16" s="56">
        <v>2.8887498219632608E-7</v>
      </c>
      <c r="BL16" s="56">
        <v>2.0448348436990382E-7</v>
      </c>
      <c r="BM16" s="56"/>
      <c r="BN16" s="43">
        <f ca="1">SUM(OFFSET(INDIRECT(ADDRESS(7,COLUMN())),1,0):OFFSET(INDIRECT(ADDRESS(ROW()-2,COLUMN())),1,0))</f>
        <v>0</v>
      </c>
      <c r="BO16" s="57"/>
      <c r="BP16" s="57"/>
      <c r="BQ16" s="58">
        <v>43</v>
      </c>
      <c r="BR16" s="58">
        <v>6115</v>
      </c>
      <c r="BS16" s="59">
        <v>9615.4297043255283</v>
      </c>
      <c r="BT16" s="59">
        <v>201118.12375273049</v>
      </c>
      <c r="BU16" s="58">
        <v>20.916186789058106</v>
      </c>
      <c r="BV16" s="58">
        <v>-4324.6551886781781</v>
      </c>
      <c r="BW16" s="60">
        <v>1</v>
      </c>
      <c r="BX16" s="61"/>
      <c r="BY16" s="62"/>
      <c r="BZ16" s="59">
        <v>9615.4297043255283</v>
      </c>
      <c r="CA16" s="59">
        <v>201118.12375273049</v>
      </c>
      <c r="CB16" s="59">
        <v>227351.41225642385</v>
      </c>
      <c r="CC16" s="59">
        <v>192.69172356064388</v>
      </c>
      <c r="CD16" s="58">
        <v>20.916186789058106</v>
      </c>
      <c r="CE16" s="58">
        <v>57.351330330285016</v>
      </c>
      <c r="CF16" s="63">
        <v>1.4975734686727056</v>
      </c>
      <c r="CG16" s="63">
        <v>2.4501753641683153</v>
      </c>
      <c r="CH16" s="63">
        <v>1.3834554065139842E-2</v>
      </c>
      <c r="CI16" s="63">
        <v>3.8260149027734308E-2</v>
      </c>
      <c r="CJ16" s="63">
        <v>0.84842909828575674</v>
      </c>
      <c r="CK16" s="62"/>
      <c r="CL16" s="62"/>
      <c r="CM16" s="59"/>
      <c r="CN16" s="59"/>
      <c r="CO16" s="60"/>
      <c r="CP16" s="58"/>
      <c r="CQ16" s="58"/>
      <c r="CR16" s="63"/>
      <c r="CS16" s="63"/>
      <c r="CT16" s="63"/>
      <c r="CU16" s="58"/>
      <c r="CV16" s="62"/>
      <c r="CW16" s="62"/>
      <c r="CX16" s="59"/>
      <c r="CY16" s="59"/>
      <c r="CZ16" s="60"/>
      <c r="DA16" s="58"/>
      <c r="DB16" s="63"/>
      <c r="DC16" s="63"/>
      <c r="DD16" s="63"/>
      <c r="DE16" s="64"/>
    </row>
    <row r="17" spans="1:109" ht="24.75" thickBot="1" x14ac:dyDescent="0.35">
      <c r="A17" s="52" t="s">
        <v>139</v>
      </c>
      <c r="B17" s="37"/>
      <c r="C17" s="53" t="s">
        <v>84</v>
      </c>
      <c r="D17" s="54" t="s">
        <v>92</v>
      </c>
      <c r="E17" s="40"/>
      <c r="F17" s="55">
        <v>1.4934766459608437E-3</v>
      </c>
      <c r="G17" s="56">
        <v>2.113754265610808E-2</v>
      </c>
      <c r="H17" s="56">
        <v>4.0323044247714476E-2</v>
      </c>
      <c r="I17" s="56">
        <v>5.0680860889844087E-3</v>
      </c>
      <c r="J17" s="56">
        <v>0.79925643433632076</v>
      </c>
      <c r="K17" s="56">
        <v>6.7185020185955485E-2</v>
      </c>
      <c r="L17" s="56">
        <v>3.7041893454199053E-2</v>
      </c>
      <c r="M17" s="56">
        <v>8.295377505675619E-3</v>
      </c>
      <c r="N17" s="56">
        <v>9.9296703149661762E-3</v>
      </c>
      <c r="O17" s="56">
        <v>4.0532913376091504E-3</v>
      </c>
      <c r="P17" s="56">
        <v>2.4864793982449455E-3</v>
      </c>
      <c r="Q17" s="56">
        <v>1.8299246862144907E-3</v>
      </c>
      <c r="R17" s="56">
        <v>2.6337467357707085E-5</v>
      </c>
      <c r="S17" s="56">
        <v>5.0318228089481806E-5</v>
      </c>
      <c r="T17" s="56">
        <v>1.0275779787487813E-5</v>
      </c>
      <c r="U17" s="56">
        <v>4.8286162725865936E-6</v>
      </c>
      <c r="V17" s="56">
        <v>4.8051540701428748E-6</v>
      </c>
      <c r="W17" s="56">
        <v>2.2362702678481488E-6</v>
      </c>
      <c r="X17" s="56">
        <v>4.5564087461266012E-5</v>
      </c>
      <c r="Y17" s="56">
        <v>2.2041287926932782E-5</v>
      </c>
      <c r="Z17" s="56">
        <v>3.5976104837349253E-6</v>
      </c>
      <c r="AA17" s="56">
        <v>2.3238654283747649E-6</v>
      </c>
      <c r="AB17" s="56">
        <v>5.6998207415862728E-7</v>
      </c>
      <c r="AC17" s="56">
        <v>2.282515438696459E-7</v>
      </c>
      <c r="AD17" s="56">
        <v>8.1618922524677042E-8</v>
      </c>
      <c r="AE17" s="56">
        <v>1.875448965205448E-8</v>
      </c>
      <c r="AF17" s="56">
        <v>3.2415954824238913E-9</v>
      </c>
      <c r="AG17" s="56">
        <v>3.1695695311779218E-10</v>
      </c>
      <c r="AH17" s="56">
        <v>1.080943888193191E-11</v>
      </c>
      <c r="AI17" s="56">
        <v>6.158586718709054E-13</v>
      </c>
      <c r="AJ17" s="56">
        <v>1.3536013493186576E-3</v>
      </c>
      <c r="AK17" s="56">
        <v>2.3638819709089672E-4</v>
      </c>
      <c r="AL17" s="56">
        <v>2.2204060195217466E-5</v>
      </c>
      <c r="AM17" s="56">
        <v>1.378020834029058E-5</v>
      </c>
      <c r="AN17" s="56">
        <v>5.8015326182587396E-6</v>
      </c>
      <c r="AO17" s="56">
        <v>2.6561770940009503E-7</v>
      </c>
      <c r="AP17" s="56">
        <v>2.1121632745928478E-8</v>
      </c>
      <c r="AQ17" s="56">
        <v>3.1646434771364911E-10</v>
      </c>
      <c r="AR17" s="56">
        <v>3.1874597014031485E-15</v>
      </c>
      <c r="AS17" s="56">
        <v>1.6984227320838026E-19</v>
      </c>
      <c r="AT17" s="56">
        <v>2.3590032273491795E-24</v>
      </c>
      <c r="AU17" s="56">
        <v>1.1082551314425285E-5</v>
      </c>
      <c r="AV17" s="56">
        <v>3.932373057929117E-6</v>
      </c>
      <c r="AW17" s="56">
        <v>2.4274537362738533E-6</v>
      </c>
      <c r="AX17" s="56">
        <v>1.2931153746304166E-5</v>
      </c>
      <c r="AY17" s="56">
        <v>2.5332009865072864E-5</v>
      </c>
      <c r="AZ17" s="56">
        <v>1.0999906232802758E-6</v>
      </c>
      <c r="BA17" s="56">
        <v>1.3750349234610782E-7</v>
      </c>
      <c r="BB17" s="56">
        <v>5.8269756298268184E-6</v>
      </c>
      <c r="BC17" s="56">
        <v>1.0959903918563888E-6</v>
      </c>
      <c r="BD17" s="56">
        <v>3.3568171869083578E-6</v>
      </c>
      <c r="BE17" s="56">
        <v>3.5135779253576477E-29</v>
      </c>
      <c r="BF17" s="56">
        <v>1.2333669851684608E-6</v>
      </c>
      <c r="BG17" s="56">
        <v>7.5579830218353088E-6</v>
      </c>
      <c r="BH17" s="56">
        <v>0</v>
      </c>
      <c r="BI17" s="56">
        <v>1.5027172221658086E-5</v>
      </c>
      <c r="BJ17" s="56">
        <v>2.9314947801755483E-6</v>
      </c>
      <c r="BK17" s="56">
        <v>2.8887498219632608E-7</v>
      </c>
      <c r="BL17" s="56">
        <v>2.0448348436990382E-7</v>
      </c>
      <c r="BM17" s="56"/>
      <c r="BN17" s="43">
        <f ca="1">SUM(OFFSET(INDIRECT(ADDRESS(7,COLUMN())),1,0):OFFSET(INDIRECT(ADDRESS(ROW()-2,COLUMN())),1,0))</f>
        <v>0</v>
      </c>
      <c r="BO17" s="57"/>
      <c r="BP17" s="57"/>
      <c r="BQ17" s="58">
        <v>42.85737593523254</v>
      </c>
      <c r="BR17" s="58">
        <v>6085</v>
      </c>
      <c r="BS17" s="59">
        <v>9615.4297043255283</v>
      </c>
      <c r="BT17" s="59">
        <v>201118.12375273049</v>
      </c>
      <c r="BU17" s="58">
        <v>20.916186789058106</v>
      </c>
      <c r="BV17" s="58">
        <v>-4324.6551332086501</v>
      </c>
      <c r="BW17" s="60">
        <v>1</v>
      </c>
      <c r="BX17" s="61"/>
      <c r="BY17" s="62"/>
      <c r="BZ17" s="59">
        <v>9615.4297043255283</v>
      </c>
      <c r="CA17" s="59">
        <v>201118.12375273049</v>
      </c>
      <c r="CB17" s="59">
        <v>227351.41225642385</v>
      </c>
      <c r="CC17" s="59">
        <v>192.69172356064388</v>
      </c>
      <c r="CD17" s="58">
        <v>20.916186789058106</v>
      </c>
      <c r="CE17" s="58">
        <v>57.070275165526418</v>
      </c>
      <c r="CF17" s="63">
        <v>1.4966323406671116</v>
      </c>
      <c r="CG17" s="63">
        <v>2.4477455980512963</v>
      </c>
      <c r="CH17" s="63">
        <v>1.3818017549347665E-2</v>
      </c>
      <c r="CI17" s="63">
        <v>3.8209241282934285E-2</v>
      </c>
      <c r="CJ17" s="63">
        <v>0.84880742998721126</v>
      </c>
      <c r="CK17" s="62"/>
      <c r="CL17" s="62"/>
      <c r="CM17" s="59"/>
      <c r="CN17" s="59"/>
      <c r="CO17" s="60"/>
      <c r="CP17" s="58"/>
      <c r="CQ17" s="58"/>
      <c r="CR17" s="63"/>
      <c r="CS17" s="63"/>
      <c r="CT17" s="63"/>
      <c r="CU17" s="58"/>
      <c r="CV17" s="62"/>
      <c r="CW17" s="62"/>
      <c r="CX17" s="59">
        <v>0</v>
      </c>
      <c r="CY17" s="59">
        <v>0</v>
      </c>
      <c r="CZ17" s="60">
        <v>0</v>
      </c>
      <c r="DA17" s="58">
        <v>833.95886374863642</v>
      </c>
      <c r="DB17" s="63">
        <v>0.71997153529460001</v>
      </c>
      <c r="DC17" s="63">
        <v>0.61355251077619222</v>
      </c>
      <c r="DD17" s="63">
        <v>4.075242804231519</v>
      </c>
      <c r="DE17" s="64">
        <v>65.505763006856981</v>
      </c>
    </row>
    <row r="18" spans="1:109" ht="48.75" thickBot="1" x14ac:dyDescent="0.35">
      <c r="A18" s="36" t="s">
        <v>140</v>
      </c>
      <c r="B18" s="37"/>
      <c r="C18" s="53" t="s">
        <v>84</v>
      </c>
      <c r="D18" s="54" t="s">
        <v>93</v>
      </c>
      <c r="E18" s="40"/>
      <c r="F18" s="55">
        <v>1.4934766459608437E-3</v>
      </c>
      <c r="G18" s="56">
        <v>2.113754265610808E-2</v>
      </c>
      <c r="H18" s="56">
        <v>4.0323044247714476E-2</v>
      </c>
      <c r="I18" s="56">
        <v>5.0680860889844087E-3</v>
      </c>
      <c r="J18" s="56">
        <v>0.79925643433632076</v>
      </c>
      <c r="K18" s="56">
        <v>6.7185020185955485E-2</v>
      </c>
      <c r="L18" s="56">
        <v>3.7041893454199053E-2</v>
      </c>
      <c r="M18" s="56">
        <v>8.295377505675619E-3</v>
      </c>
      <c r="N18" s="56">
        <v>9.9296703149661762E-3</v>
      </c>
      <c r="O18" s="56">
        <v>4.0532913376091504E-3</v>
      </c>
      <c r="P18" s="56">
        <v>2.4864793982449455E-3</v>
      </c>
      <c r="Q18" s="56">
        <v>1.8299246862144907E-3</v>
      </c>
      <c r="R18" s="56">
        <v>2.6337467357707085E-5</v>
      </c>
      <c r="S18" s="56">
        <v>5.0318228089481806E-5</v>
      </c>
      <c r="T18" s="56">
        <v>1.0275779787487813E-5</v>
      </c>
      <c r="U18" s="56">
        <v>4.8286162725865936E-6</v>
      </c>
      <c r="V18" s="56">
        <v>4.8051540701428748E-6</v>
      </c>
      <c r="W18" s="56">
        <v>2.2362702678481488E-6</v>
      </c>
      <c r="X18" s="56">
        <v>4.5564087461266012E-5</v>
      </c>
      <c r="Y18" s="56">
        <v>2.2041287926932782E-5</v>
      </c>
      <c r="Z18" s="56">
        <v>3.5976104837349253E-6</v>
      </c>
      <c r="AA18" s="56">
        <v>2.3238654283747649E-6</v>
      </c>
      <c r="AB18" s="56">
        <v>5.6998207415862728E-7</v>
      </c>
      <c r="AC18" s="56">
        <v>2.282515438696459E-7</v>
      </c>
      <c r="AD18" s="56">
        <v>8.1618922524677042E-8</v>
      </c>
      <c r="AE18" s="56">
        <v>1.875448965205448E-8</v>
      </c>
      <c r="AF18" s="56">
        <v>3.2415954824238913E-9</v>
      </c>
      <c r="AG18" s="56">
        <v>3.1695695311779218E-10</v>
      </c>
      <c r="AH18" s="56">
        <v>1.080943888193191E-11</v>
      </c>
      <c r="AI18" s="56">
        <v>6.158586718709054E-13</v>
      </c>
      <c r="AJ18" s="56">
        <v>1.3536013493186576E-3</v>
      </c>
      <c r="AK18" s="56">
        <v>2.3638819709089672E-4</v>
      </c>
      <c r="AL18" s="56">
        <v>2.2204060195217466E-5</v>
      </c>
      <c r="AM18" s="56">
        <v>1.378020834029058E-5</v>
      </c>
      <c r="AN18" s="56">
        <v>5.8015326182587396E-6</v>
      </c>
      <c r="AO18" s="56">
        <v>2.6561770940009503E-7</v>
      </c>
      <c r="AP18" s="56">
        <v>2.1121632745928478E-8</v>
      </c>
      <c r="AQ18" s="56">
        <v>3.1646434771364911E-10</v>
      </c>
      <c r="AR18" s="56">
        <v>3.1874597014031485E-15</v>
      </c>
      <c r="AS18" s="56">
        <v>1.6984227320838026E-19</v>
      </c>
      <c r="AT18" s="56">
        <v>2.3590032273491795E-24</v>
      </c>
      <c r="AU18" s="56">
        <v>1.1082551314425285E-5</v>
      </c>
      <c r="AV18" s="56">
        <v>3.932373057929117E-6</v>
      </c>
      <c r="AW18" s="56">
        <v>2.4274537362738533E-6</v>
      </c>
      <c r="AX18" s="56">
        <v>1.2931153746304166E-5</v>
      </c>
      <c r="AY18" s="56">
        <v>2.5332009865072864E-5</v>
      </c>
      <c r="AZ18" s="56">
        <v>1.0999906232802758E-6</v>
      </c>
      <c r="BA18" s="56">
        <v>1.3750349234610782E-7</v>
      </c>
      <c r="BB18" s="56">
        <v>5.8269756298268184E-6</v>
      </c>
      <c r="BC18" s="56">
        <v>1.0959903918563888E-6</v>
      </c>
      <c r="BD18" s="56">
        <v>3.3568171869083578E-6</v>
      </c>
      <c r="BE18" s="56">
        <v>3.5135779253576477E-29</v>
      </c>
      <c r="BF18" s="56">
        <v>1.2333669851684608E-6</v>
      </c>
      <c r="BG18" s="56">
        <v>7.5579830218353088E-6</v>
      </c>
      <c r="BH18" s="56">
        <v>0</v>
      </c>
      <c r="BI18" s="56">
        <v>1.5027172221658086E-5</v>
      </c>
      <c r="BJ18" s="56">
        <v>2.9314947801755483E-6</v>
      </c>
      <c r="BK18" s="56">
        <v>2.8887498219632608E-7</v>
      </c>
      <c r="BL18" s="56">
        <v>2.0448348436990382E-7</v>
      </c>
      <c r="BM18" s="56"/>
      <c r="BN18" s="43">
        <f ca="1">SUM(OFFSET(INDIRECT(ADDRESS(7,COLUMN())),1,0):OFFSET(INDIRECT(ADDRESS(ROW()-2,COLUMN())),1,0))</f>
        <v>0</v>
      </c>
      <c r="BO18" s="57"/>
      <c r="BP18" s="57"/>
      <c r="BQ18" s="58">
        <v>42.331496452999659</v>
      </c>
      <c r="BR18" s="58">
        <v>5975</v>
      </c>
      <c r="BS18" s="59">
        <v>9615.4297043255283</v>
      </c>
      <c r="BT18" s="59">
        <v>201118.12375273049</v>
      </c>
      <c r="BU18" s="58">
        <v>20.916186789058106</v>
      </c>
      <c r="BV18" s="58">
        <v>-4324.6550838640524</v>
      </c>
      <c r="BW18" s="60">
        <v>1</v>
      </c>
      <c r="BX18" s="61"/>
      <c r="BY18" s="62"/>
      <c r="BZ18" s="59">
        <v>9615.4297043255283</v>
      </c>
      <c r="CA18" s="59">
        <v>201118.12375273049</v>
      </c>
      <c r="CB18" s="59">
        <v>227351.41225642385</v>
      </c>
      <c r="CC18" s="59">
        <v>192.69172356064388</v>
      </c>
      <c r="CD18" s="58">
        <v>20.916186789058106</v>
      </c>
      <c r="CE18" s="58">
        <v>56.038862782807996</v>
      </c>
      <c r="CF18" s="63">
        <v>1.4931533712509282</v>
      </c>
      <c r="CG18" s="63">
        <v>2.438786140916851</v>
      </c>
      <c r="CH18" s="63">
        <v>1.3757444018083388E-2</v>
      </c>
      <c r="CI18" s="63">
        <v>3.8022323399410064E-2</v>
      </c>
      <c r="CJ18" s="63">
        <v>0.85021836192867772</v>
      </c>
      <c r="CK18" s="62"/>
      <c r="CL18" s="62"/>
      <c r="CM18" s="59"/>
      <c r="CN18" s="59"/>
      <c r="CO18" s="60"/>
      <c r="CP18" s="58"/>
      <c r="CQ18" s="58"/>
      <c r="CR18" s="63"/>
      <c r="CS18" s="63"/>
      <c r="CT18" s="63"/>
      <c r="CU18" s="58"/>
      <c r="CV18" s="62"/>
      <c r="CW18" s="62"/>
      <c r="CX18" s="59"/>
      <c r="CY18" s="59"/>
      <c r="CZ18" s="60"/>
      <c r="DA18" s="58"/>
      <c r="DB18" s="63"/>
      <c r="DC18" s="63"/>
      <c r="DD18" s="63"/>
      <c r="DE18" s="64"/>
    </row>
    <row r="19" spans="1:109" ht="72.75" thickBot="1" x14ac:dyDescent="0.35">
      <c r="A19" s="52" t="s">
        <v>141</v>
      </c>
      <c r="B19" s="37"/>
      <c r="C19" s="53" t="s">
        <v>84</v>
      </c>
      <c r="D19" s="54" t="s">
        <v>94</v>
      </c>
      <c r="E19" s="40"/>
      <c r="F19" s="55">
        <v>0.88177595852415025</v>
      </c>
      <c r="G19" s="56">
        <v>2.1827655398873627E-5</v>
      </c>
      <c r="H19" s="56">
        <v>9.8392836485986456E-4</v>
      </c>
      <c r="I19" s="56">
        <v>4.090336783154883E-4</v>
      </c>
      <c r="J19" s="56">
        <v>1.4900821413568899E-3</v>
      </c>
      <c r="K19" s="56">
        <v>6.8697686011755937E-4</v>
      </c>
      <c r="L19" s="56">
        <v>1.2766400843683314E-3</v>
      </c>
      <c r="M19" s="56">
        <v>6.729213482816025E-4</v>
      </c>
      <c r="N19" s="56">
        <v>1.1459126497531415E-3</v>
      </c>
      <c r="O19" s="56">
        <v>1.1042896921957704E-3</v>
      </c>
      <c r="P19" s="56">
        <v>9.0557422828529705E-4</v>
      </c>
      <c r="Q19" s="56">
        <v>2.0283910458394829E-3</v>
      </c>
      <c r="R19" s="56">
        <v>3.496473508046154E-5</v>
      </c>
      <c r="S19" s="56">
        <v>2.1567559627978873E-4</v>
      </c>
      <c r="T19" s="56">
        <v>1.229661641495551E-4</v>
      </c>
      <c r="U19" s="56">
        <v>6.8822637762840192E-5</v>
      </c>
      <c r="V19" s="56">
        <v>6.8822249121247732E-5</v>
      </c>
      <c r="W19" s="56">
        <v>3.4567434359535152E-5</v>
      </c>
      <c r="X19" s="56">
        <v>2.0931404813138985E-4</v>
      </c>
      <c r="Y19" s="56">
        <v>1.4594075982074165E-4</v>
      </c>
      <c r="Z19" s="56">
        <v>6.862294291902294E-5</v>
      </c>
      <c r="AA19" s="56">
        <v>1.2893059553911019E-4</v>
      </c>
      <c r="AB19" s="56">
        <v>1.2082179004041707E-4</v>
      </c>
      <c r="AC19" s="56">
        <v>1.2327765588526535E-4</v>
      </c>
      <c r="AD19" s="56">
        <v>9.9337177678877146E-5</v>
      </c>
      <c r="AE19" s="56">
        <v>6.6531711100014881E-5</v>
      </c>
      <c r="AF19" s="56">
        <v>4.7199753490717818E-5</v>
      </c>
      <c r="AG19" s="56">
        <v>1.7289034907015053E-5</v>
      </c>
      <c r="AH19" s="56">
        <v>3.8076501331442373E-6</v>
      </c>
      <c r="AI19" s="56">
        <v>8.1021089506088136E-7</v>
      </c>
      <c r="AJ19" s="56">
        <v>2.8404416773459237E-3</v>
      </c>
      <c r="AK19" s="56">
        <v>1.9739276324198447E-3</v>
      </c>
      <c r="AL19" s="56">
        <v>4.5263520806502295E-4</v>
      </c>
      <c r="AM19" s="56">
        <v>5.6887400803188259E-4</v>
      </c>
      <c r="AN19" s="56">
        <v>1.0312266932008048E-3</v>
      </c>
      <c r="AO19" s="56">
        <v>6.4526789161067628E-4</v>
      </c>
      <c r="AP19" s="56">
        <v>4.4183636866924702E-4</v>
      </c>
      <c r="AQ19" s="56">
        <v>7.3806255438720216E-5</v>
      </c>
      <c r="AR19" s="56">
        <v>1.4443396463283947E-7</v>
      </c>
      <c r="AS19" s="56">
        <v>6.3682597497156858E-10</v>
      </c>
      <c r="AT19" s="56">
        <v>7.3162337601060296E-13</v>
      </c>
      <c r="AU19" s="56">
        <v>2.0539787659196924E-6</v>
      </c>
      <c r="AV19" s="56">
        <v>1.05297829740925E-6</v>
      </c>
      <c r="AW19" s="56">
        <v>8.0268822762172432E-7</v>
      </c>
      <c r="AX19" s="56">
        <v>9.7718581376663681E-6</v>
      </c>
      <c r="AY19" s="56">
        <v>2.5078953381359708E-5</v>
      </c>
      <c r="AZ19" s="56">
        <v>1.0200003837103555E-6</v>
      </c>
      <c r="BA19" s="56">
        <v>3.3979982726469612E-7</v>
      </c>
      <c r="BB19" s="56">
        <v>1.465849249673679E-5</v>
      </c>
      <c r="BC19" s="56">
        <v>4.3070451421881888E-6</v>
      </c>
      <c r="BD19" s="56">
        <v>2.5310202649014082E-5</v>
      </c>
      <c r="BE19" s="56">
        <v>1.748676636940974E-27</v>
      </c>
      <c r="BF19" s="56">
        <v>9.7711910700235938E-2</v>
      </c>
      <c r="BG19" s="56">
        <v>2.5038988608960287E-7</v>
      </c>
      <c r="BH19" s="56">
        <v>0</v>
      </c>
      <c r="BI19" s="56">
        <v>4.7344298450453851E-5</v>
      </c>
      <c r="BJ19" s="56">
        <v>2.7062545049306168E-5</v>
      </c>
      <c r="BK19" s="56">
        <v>7.4585872627580104E-6</v>
      </c>
      <c r="BL19" s="56">
        <v>1.4178255285502206E-5</v>
      </c>
      <c r="BM19" s="56"/>
      <c r="BN19" s="43">
        <f ca="1">SUM(OFFSET(INDIRECT(ADDRESS(7,COLUMN())),1,0):OFFSET(INDIRECT(ADDRESS(ROW()-2,COLUMN())),1,0))</f>
        <v>0</v>
      </c>
      <c r="BO19" s="57"/>
      <c r="BP19" s="57"/>
      <c r="BQ19" s="58">
        <v>23.104709378541656</v>
      </c>
      <c r="BR19" s="58">
        <v>1865</v>
      </c>
      <c r="BS19" s="59">
        <v>5.1683690229058589E-2</v>
      </c>
      <c r="BT19" s="59">
        <v>1.2278787517349514</v>
      </c>
      <c r="BU19" s="58">
        <v>23.757567354286746</v>
      </c>
      <c r="BV19" s="58">
        <v>-12662.367451164451</v>
      </c>
      <c r="BW19" s="60">
        <v>0</v>
      </c>
      <c r="BX19" s="61"/>
      <c r="BY19" s="62"/>
      <c r="BZ19" s="59">
        <v>0</v>
      </c>
      <c r="CA19" s="59">
        <v>0</v>
      </c>
      <c r="CB19" s="59">
        <v>0</v>
      </c>
      <c r="CC19" s="59">
        <v>0</v>
      </c>
      <c r="CD19" s="58">
        <v>20.916186789058106</v>
      </c>
      <c r="CE19" s="58">
        <v>16.884935193011987</v>
      </c>
      <c r="CF19" s="63">
        <v>1.3346604798859607</v>
      </c>
      <c r="CG19" s="63">
        <v>2.0701004055564174</v>
      </c>
      <c r="CH19" s="63">
        <v>1.1706069638677669E-2</v>
      </c>
      <c r="CI19" s="63">
        <v>3.1298586987968821E-2</v>
      </c>
      <c r="CJ19" s="63">
        <v>0.93792897239900574</v>
      </c>
      <c r="CK19" s="62"/>
      <c r="CL19" s="62"/>
      <c r="CM19" s="59">
        <v>9.9997006870781655E-4</v>
      </c>
      <c r="CN19" s="59">
        <v>9.0924226369780495E-2</v>
      </c>
      <c r="CO19" s="60">
        <v>1.2835728341022035E-4</v>
      </c>
      <c r="CP19" s="58">
        <v>90.926947930826358</v>
      </c>
      <c r="CQ19" s="58">
        <v>708.36826671684389</v>
      </c>
      <c r="CR19" s="63">
        <v>2.0634195040798788</v>
      </c>
      <c r="CS19" s="63">
        <v>0.45003002354159427</v>
      </c>
      <c r="CT19" s="63">
        <v>0.11179486444060217</v>
      </c>
      <c r="CU19" s="58">
        <v>17.693691629931539</v>
      </c>
      <c r="CV19" s="62"/>
      <c r="CW19" s="62"/>
      <c r="CX19" s="59">
        <v>5.0683720160350769E-2</v>
      </c>
      <c r="CY19" s="59">
        <v>1.1369545253651705</v>
      </c>
      <c r="CZ19" s="60">
        <v>1.0886201282227625E-3</v>
      </c>
      <c r="DA19" s="58">
        <v>1044.3996908465369</v>
      </c>
      <c r="DB19" s="63">
        <v>1.5836104178347303</v>
      </c>
      <c r="DC19" s="63">
        <v>0.56783447261800224</v>
      </c>
      <c r="DD19" s="63">
        <v>3.8013624468130609</v>
      </c>
      <c r="DE19" s="64">
        <v>64.895386716989933</v>
      </c>
    </row>
    <row r="20" spans="1:109" ht="96.75" thickBot="1" x14ac:dyDescent="0.35">
      <c r="A20" s="36" t="s">
        <v>142</v>
      </c>
      <c r="B20" s="65"/>
      <c r="C20" s="53" t="s">
        <v>84</v>
      </c>
      <c r="D20" s="54" t="s">
        <v>95</v>
      </c>
      <c r="E20" s="65"/>
      <c r="F20" s="55">
        <v>0.88177595852415025</v>
      </c>
      <c r="G20" s="56">
        <v>2.1827655398873627E-5</v>
      </c>
      <c r="H20" s="56">
        <v>9.8392836485986456E-4</v>
      </c>
      <c r="I20" s="56">
        <v>4.090336783154883E-4</v>
      </c>
      <c r="J20" s="56">
        <v>1.4900821413568899E-3</v>
      </c>
      <c r="K20" s="56">
        <v>6.8697686011755937E-4</v>
      </c>
      <c r="L20" s="56">
        <v>1.2766400843683314E-3</v>
      </c>
      <c r="M20" s="56">
        <v>6.729213482816025E-4</v>
      </c>
      <c r="N20" s="56">
        <v>1.1459126497531415E-3</v>
      </c>
      <c r="O20" s="56">
        <v>1.1042896921957704E-3</v>
      </c>
      <c r="P20" s="56">
        <v>9.0557422828529705E-4</v>
      </c>
      <c r="Q20" s="56">
        <v>2.0283910458394829E-3</v>
      </c>
      <c r="R20" s="56">
        <v>3.496473508046154E-5</v>
      </c>
      <c r="S20" s="56">
        <v>2.1567559627978873E-4</v>
      </c>
      <c r="T20" s="56">
        <v>1.229661641495551E-4</v>
      </c>
      <c r="U20" s="56">
        <v>6.8822637762840192E-5</v>
      </c>
      <c r="V20" s="56">
        <v>6.8822249121247732E-5</v>
      </c>
      <c r="W20" s="56">
        <v>3.4567434359535152E-5</v>
      </c>
      <c r="X20" s="56">
        <v>2.0931404813138985E-4</v>
      </c>
      <c r="Y20" s="56">
        <v>1.4594075982074165E-4</v>
      </c>
      <c r="Z20" s="56">
        <v>6.862294291902294E-5</v>
      </c>
      <c r="AA20" s="56">
        <v>1.2893059553911019E-4</v>
      </c>
      <c r="AB20" s="56">
        <v>1.2082179004041707E-4</v>
      </c>
      <c r="AC20" s="56">
        <v>1.2327765588526535E-4</v>
      </c>
      <c r="AD20" s="56">
        <v>9.9337177678877146E-5</v>
      </c>
      <c r="AE20" s="56">
        <v>6.6531711100014881E-5</v>
      </c>
      <c r="AF20" s="56">
        <v>4.7199753490717818E-5</v>
      </c>
      <c r="AG20" s="56">
        <v>1.7289034907015053E-5</v>
      </c>
      <c r="AH20" s="56">
        <v>3.8076501331442373E-6</v>
      </c>
      <c r="AI20" s="56">
        <v>8.1021089506088136E-7</v>
      </c>
      <c r="AJ20" s="56">
        <v>2.8404416773459237E-3</v>
      </c>
      <c r="AK20" s="56">
        <v>1.9739276324198447E-3</v>
      </c>
      <c r="AL20" s="56">
        <v>4.5263520806502295E-4</v>
      </c>
      <c r="AM20" s="56">
        <v>5.6887400803188259E-4</v>
      </c>
      <c r="AN20" s="56">
        <v>1.0312266932008048E-3</v>
      </c>
      <c r="AO20" s="56">
        <v>6.4526789161067628E-4</v>
      </c>
      <c r="AP20" s="56">
        <v>4.4183636866924702E-4</v>
      </c>
      <c r="AQ20" s="56">
        <v>7.3806255438720216E-5</v>
      </c>
      <c r="AR20" s="56">
        <v>1.4443396463283947E-7</v>
      </c>
      <c r="AS20" s="56">
        <v>6.3682597497156858E-10</v>
      </c>
      <c r="AT20" s="56">
        <v>7.3162337601060296E-13</v>
      </c>
      <c r="AU20" s="56">
        <v>2.0539787659196924E-6</v>
      </c>
      <c r="AV20" s="56">
        <v>1.05297829740925E-6</v>
      </c>
      <c r="AW20" s="56">
        <v>8.0268822762172432E-7</v>
      </c>
      <c r="AX20" s="56">
        <v>9.7718581376663681E-6</v>
      </c>
      <c r="AY20" s="56">
        <v>2.5078953381359708E-5</v>
      </c>
      <c r="AZ20" s="56">
        <v>1.0200003837103555E-6</v>
      </c>
      <c r="BA20" s="56">
        <v>3.3979982726469612E-7</v>
      </c>
      <c r="BB20" s="56">
        <v>1.465849249673679E-5</v>
      </c>
      <c r="BC20" s="56">
        <v>4.3070451421881888E-6</v>
      </c>
      <c r="BD20" s="56">
        <v>2.5310202649014082E-5</v>
      </c>
      <c r="BE20" s="56">
        <v>1.748676636940974E-27</v>
      </c>
      <c r="BF20" s="56">
        <v>9.7711910700235938E-2</v>
      </c>
      <c r="BG20" s="56">
        <v>2.5038988608960287E-7</v>
      </c>
      <c r="BH20" s="56">
        <v>0</v>
      </c>
      <c r="BI20" s="56">
        <v>4.7344298450453851E-5</v>
      </c>
      <c r="BJ20" s="56">
        <v>2.7062545049306168E-5</v>
      </c>
      <c r="BK20" s="56">
        <v>7.4585872627580104E-6</v>
      </c>
      <c r="BL20" s="56">
        <v>1.4178255285502206E-5</v>
      </c>
      <c r="BM20" s="56"/>
      <c r="BN20" s="43">
        <f ca="1">SUM(OFFSET(INDIRECT(ADDRESS(7,COLUMN())),1,0):OFFSET(INDIRECT(ADDRESS(ROW()-2,COLUMN())),1,0))</f>
        <v>0</v>
      </c>
      <c r="BO20" s="57"/>
      <c r="BP20" s="57"/>
      <c r="BQ20" s="58">
        <v>23.256853492454866</v>
      </c>
      <c r="BR20" s="58">
        <v>702</v>
      </c>
      <c r="BS20" s="59">
        <v>5.1683690229058589E-2</v>
      </c>
      <c r="BT20" s="59">
        <v>1.2278787517349514</v>
      </c>
      <c r="BU20" s="58">
        <v>23.757567354286746</v>
      </c>
      <c r="BV20" s="58">
        <v>-12662.367451164451</v>
      </c>
      <c r="BW20" s="60">
        <v>1.7396717922352201E-3</v>
      </c>
      <c r="BX20" s="61"/>
      <c r="BY20" s="62"/>
      <c r="BZ20" s="59">
        <v>8.9912658010116286E-5</v>
      </c>
      <c r="CA20" s="59">
        <v>2.3328937962636114E-3</v>
      </c>
      <c r="CB20" s="59">
        <v>2.1259340879100819E-3</v>
      </c>
      <c r="CC20" s="59">
        <v>1.8018357550983029E-6</v>
      </c>
      <c r="CD20" s="58">
        <v>25.946222121485185</v>
      </c>
      <c r="CE20" s="58">
        <v>7.6573560189669347</v>
      </c>
      <c r="CF20" s="63">
        <v>1.2541285851577693</v>
      </c>
      <c r="CG20" s="63">
        <v>1.8171160918489155</v>
      </c>
      <c r="CH20" s="63">
        <v>1.1199226004445768E-2</v>
      </c>
      <c r="CI20" s="63">
        <v>2.6962244334965611E-2</v>
      </c>
      <c r="CJ20" s="63">
        <v>0.96520025420288524</v>
      </c>
      <c r="CK20" s="62"/>
      <c r="CL20" s="62"/>
      <c r="CM20" s="59">
        <v>9.1741157189907153E-4</v>
      </c>
      <c r="CN20" s="59">
        <v>8.8892716248742801E-2</v>
      </c>
      <c r="CO20" s="60">
        <v>1.2344187798335175E-4</v>
      </c>
      <c r="CP20" s="58">
        <v>96.895132971488479</v>
      </c>
      <c r="CQ20" s="58">
        <v>720.11798346693581</v>
      </c>
      <c r="CR20" s="63">
        <v>2.0421419296646848</v>
      </c>
      <c r="CS20" s="63">
        <v>0.49935352258855464</v>
      </c>
      <c r="CT20" s="63">
        <v>0.11563189827624935</v>
      </c>
      <c r="CU20" s="58">
        <v>19.111016572449326</v>
      </c>
      <c r="CV20" s="62"/>
      <c r="CW20" s="62"/>
      <c r="CX20" s="59">
        <v>5.0676365999149403E-2</v>
      </c>
      <c r="CY20" s="59">
        <v>1.1366531416899444</v>
      </c>
      <c r="CZ20" s="60">
        <v>1.0889936684695342E-3</v>
      </c>
      <c r="DA20" s="58">
        <v>1043.7646926702434</v>
      </c>
      <c r="DB20" s="63">
        <v>1.5784470646784532</v>
      </c>
      <c r="DC20" s="63">
        <v>0.56812842958562215</v>
      </c>
      <c r="DD20" s="63">
        <v>3.8033584092471004</v>
      </c>
      <c r="DE20" s="64">
        <v>64.881733329178672</v>
      </c>
    </row>
    <row r="21" spans="1:109" ht="60.75" thickBot="1" x14ac:dyDescent="0.35">
      <c r="A21" s="52" t="s">
        <v>143</v>
      </c>
      <c r="B21" s="65"/>
      <c r="C21" s="53" t="s">
        <v>84</v>
      </c>
      <c r="D21" s="54" t="s">
        <v>96</v>
      </c>
      <c r="E21" s="65"/>
      <c r="F21" s="55">
        <v>0.95607060977084102</v>
      </c>
      <c r="G21" s="56">
        <v>2.1950976418048156E-5</v>
      </c>
      <c r="H21" s="56">
        <v>1.1363013026089071E-3</v>
      </c>
      <c r="I21" s="56">
        <v>4.2923409570650399E-4</v>
      </c>
      <c r="J21" s="56">
        <v>2.2313128529554559E-6</v>
      </c>
      <c r="K21" s="56">
        <v>6.6810283081668472E-9</v>
      </c>
      <c r="L21" s="56">
        <v>5.5912325715142619E-11</v>
      </c>
      <c r="M21" s="56">
        <v>7.5131525735202398E-14</v>
      </c>
      <c r="N21" s="56">
        <v>1.3620303435916616E-13</v>
      </c>
      <c r="O21" s="56">
        <v>2.5432116146805432E-16</v>
      </c>
      <c r="P21" s="56">
        <v>1.7257458423100029E-16</v>
      </c>
      <c r="Q21" s="56">
        <v>4.4905952631046814E-19</v>
      </c>
      <c r="R21" s="56">
        <v>5.1216812263571545E-15</v>
      </c>
      <c r="S21" s="56">
        <v>2.2126707972108005E-17</v>
      </c>
      <c r="T21" s="56">
        <v>2.1627178588105277E-20</v>
      </c>
      <c r="U21" s="56">
        <v>4.1519874222021153E-21</v>
      </c>
      <c r="V21" s="56">
        <v>5.7102816390538226E-21</v>
      </c>
      <c r="W21" s="56">
        <v>1.1271720938688806E-20</v>
      </c>
      <c r="X21" s="56">
        <v>2.7856276768009815E-22</v>
      </c>
      <c r="Y21" s="56">
        <v>1.823504723743923E-24</v>
      </c>
      <c r="Z21" s="56">
        <v>5.4091750484159496E-28</v>
      </c>
      <c r="AA21" s="56">
        <v>9.0389794921504929E-31</v>
      </c>
      <c r="AB21" s="56">
        <v>4.3828824843810602E-34</v>
      </c>
      <c r="AC21" s="56">
        <v>4.9119304365299082E-37</v>
      </c>
      <c r="AD21" s="56">
        <v>7.0191815201434209E-40</v>
      </c>
      <c r="AE21" s="56">
        <v>4.1776999239689786E-43</v>
      </c>
      <c r="AF21" s="56">
        <v>1.1468630088720423E-46</v>
      </c>
      <c r="AG21" s="56">
        <v>2.6417880427662026E-50</v>
      </c>
      <c r="AH21" s="56">
        <v>1.8557912626618658E-54</v>
      </c>
      <c r="AI21" s="56">
        <v>6.8359510086297248E-58</v>
      </c>
      <c r="AJ21" s="56">
        <v>1.5350815719244157E-20</v>
      </c>
      <c r="AK21" s="56">
        <v>1.9659327624744434E-23</v>
      </c>
      <c r="AL21" s="56">
        <v>2.2566766953392158E-26</v>
      </c>
      <c r="AM21" s="56">
        <v>3.3389264149315495E-28</v>
      </c>
      <c r="AN21" s="56">
        <v>2.3102924744722332E-30</v>
      </c>
      <c r="AO21" s="56">
        <v>1.8440922902054345E-35</v>
      </c>
      <c r="AP21" s="56">
        <v>9.2965206747264588E-40</v>
      </c>
      <c r="AQ21" s="56">
        <v>7.6002494041104781E-45</v>
      </c>
      <c r="AR21" s="56">
        <v>2.3078262377474186E-55</v>
      </c>
      <c r="AS21" s="56">
        <v>4.3804304413871309E-69</v>
      </c>
      <c r="AT21" s="56">
        <v>2.3307168417367637E-87</v>
      </c>
      <c r="AU21" s="56">
        <v>9.6407779636076164E-7</v>
      </c>
      <c r="AV21" s="56">
        <v>3.0105590838406578E-8</v>
      </c>
      <c r="AW21" s="56">
        <v>1.8885045041700231E-8</v>
      </c>
      <c r="AX21" s="56">
        <v>5.7711538855849383E-6</v>
      </c>
      <c r="AY21" s="56">
        <v>2.5870328382189205E-8</v>
      </c>
      <c r="AZ21" s="56">
        <v>1.6771133418056729E-10</v>
      </c>
      <c r="BA21" s="56">
        <v>1.0701888779704914E-11</v>
      </c>
      <c r="BB21" s="56">
        <v>5.087015432237299E-10</v>
      </c>
      <c r="BC21" s="56">
        <v>3.0565182665145319E-9</v>
      </c>
      <c r="BD21" s="56">
        <v>1.7112434469608689E-11</v>
      </c>
      <c r="BE21" s="56">
        <v>3.4971192750883314E-28</v>
      </c>
      <c r="BF21" s="56">
        <v>4.23328119426368E-2</v>
      </c>
      <c r="BG21" s="56">
        <v>4.0008386893259837E-8</v>
      </c>
      <c r="BH21" s="56">
        <v>0</v>
      </c>
      <c r="BI21" s="56">
        <v>9.1400847981071486E-24</v>
      </c>
      <c r="BJ21" s="56">
        <v>3.7269092138820219E-27</v>
      </c>
      <c r="BK21" s="56">
        <v>6.6432460174773231E-31</v>
      </c>
      <c r="BL21" s="56">
        <v>3.2440321058850469E-34</v>
      </c>
      <c r="BM21" s="56"/>
      <c r="BN21" s="43">
        <f ca="1">SUM(OFFSET(INDIRECT(ADDRESS(7,COLUMN())),1,0):OFFSET(INDIRECT(ADDRESS(ROW()-2,COLUMN())),1,0))</f>
        <v>0</v>
      </c>
      <c r="BO21" s="57"/>
      <c r="BP21" s="57"/>
      <c r="BQ21" s="58">
        <v>42.85737593523254</v>
      </c>
      <c r="BR21" s="58">
        <v>6085</v>
      </c>
      <c r="BS21" s="59">
        <v>0</v>
      </c>
      <c r="BT21" s="59">
        <v>0</v>
      </c>
      <c r="BU21" s="58">
        <v>19.917042695321495</v>
      </c>
      <c r="BV21" s="58">
        <v>-14639.922553697426</v>
      </c>
      <c r="BW21" s="60">
        <v>0</v>
      </c>
      <c r="BX21" s="61"/>
      <c r="BY21" s="62"/>
      <c r="BZ21" s="59">
        <v>0</v>
      </c>
      <c r="CA21" s="59">
        <v>0</v>
      </c>
      <c r="CB21" s="59">
        <v>0</v>
      </c>
      <c r="CC21" s="59">
        <v>0</v>
      </c>
      <c r="CD21" s="58">
        <v>20.916186789058106</v>
      </c>
      <c r="CE21" s="58">
        <v>57.070275165526418</v>
      </c>
      <c r="CF21" s="63">
        <v>1.4966323406671116</v>
      </c>
      <c r="CG21" s="63">
        <v>2.4477455980512963</v>
      </c>
      <c r="CH21" s="63">
        <v>1.3818017549347665E-2</v>
      </c>
      <c r="CI21" s="63">
        <v>3.8209241282934285E-2</v>
      </c>
      <c r="CJ21" s="63">
        <v>0.84880742998721126</v>
      </c>
      <c r="CK21" s="62"/>
      <c r="CL21" s="62"/>
      <c r="CM21" s="59"/>
      <c r="CN21" s="59"/>
      <c r="CO21" s="60"/>
      <c r="CP21" s="58"/>
      <c r="CQ21" s="58"/>
      <c r="CR21" s="63"/>
      <c r="CS21" s="63"/>
      <c r="CT21" s="63"/>
      <c r="CU21" s="58"/>
      <c r="CV21" s="62"/>
      <c r="CW21" s="62"/>
      <c r="CX21" s="59">
        <v>0</v>
      </c>
      <c r="CY21" s="59">
        <v>0</v>
      </c>
      <c r="CZ21" s="60">
        <v>0</v>
      </c>
      <c r="DA21" s="58">
        <v>833.95886374863642</v>
      </c>
      <c r="DB21" s="63">
        <v>0.71997153529460001</v>
      </c>
      <c r="DC21" s="63">
        <v>0.61355251077619222</v>
      </c>
      <c r="DD21" s="63">
        <v>4.075242804231519</v>
      </c>
      <c r="DE21" s="64">
        <v>65.505763006856981</v>
      </c>
    </row>
    <row r="22" spans="1:109" ht="84.75" thickBot="1" x14ac:dyDescent="0.35">
      <c r="A22" s="36" t="s">
        <v>144</v>
      </c>
      <c r="B22" s="65"/>
      <c r="C22" s="66" t="s">
        <v>84</v>
      </c>
      <c r="D22" s="54" t="s">
        <v>97</v>
      </c>
      <c r="E22" s="65"/>
      <c r="F22" s="55">
        <v>0.95607060977084102</v>
      </c>
      <c r="G22" s="56">
        <v>2.1950976418048156E-5</v>
      </c>
      <c r="H22" s="56">
        <v>1.1363013026089071E-3</v>
      </c>
      <c r="I22" s="56">
        <v>4.2923409570650399E-4</v>
      </c>
      <c r="J22" s="56">
        <v>2.2313128529554559E-6</v>
      </c>
      <c r="K22" s="56">
        <v>6.6810283081668472E-9</v>
      </c>
      <c r="L22" s="56">
        <v>5.5912325715142619E-11</v>
      </c>
      <c r="M22" s="56">
        <v>7.5131525735202398E-14</v>
      </c>
      <c r="N22" s="56">
        <v>1.3620303435916616E-13</v>
      </c>
      <c r="O22" s="56">
        <v>2.5432116146805432E-16</v>
      </c>
      <c r="P22" s="56">
        <v>1.7257458423100029E-16</v>
      </c>
      <c r="Q22" s="56">
        <v>4.4905952631046814E-19</v>
      </c>
      <c r="R22" s="56">
        <v>5.1216812263571545E-15</v>
      </c>
      <c r="S22" s="56">
        <v>2.2126707972108005E-17</v>
      </c>
      <c r="T22" s="56">
        <v>2.1627178588105277E-20</v>
      </c>
      <c r="U22" s="56">
        <v>4.1519874222021153E-21</v>
      </c>
      <c r="V22" s="56">
        <v>5.7102816390538226E-21</v>
      </c>
      <c r="W22" s="56">
        <v>1.1271720938688806E-20</v>
      </c>
      <c r="X22" s="56">
        <v>2.7856276768009815E-22</v>
      </c>
      <c r="Y22" s="56">
        <v>1.823504723743923E-24</v>
      </c>
      <c r="Z22" s="56">
        <v>5.4091750484159496E-28</v>
      </c>
      <c r="AA22" s="56">
        <v>9.0389794921504929E-31</v>
      </c>
      <c r="AB22" s="56">
        <v>4.3828824843810602E-34</v>
      </c>
      <c r="AC22" s="56">
        <v>4.9119304365299082E-37</v>
      </c>
      <c r="AD22" s="56">
        <v>7.0191815201434209E-40</v>
      </c>
      <c r="AE22" s="56">
        <v>4.1776999239689786E-43</v>
      </c>
      <c r="AF22" s="56">
        <v>1.1468630088720423E-46</v>
      </c>
      <c r="AG22" s="56">
        <v>2.6417880427662026E-50</v>
      </c>
      <c r="AH22" s="56">
        <v>1.8557912626618658E-54</v>
      </c>
      <c r="AI22" s="56">
        <v>6.8359510086297248E-58</v>
      </c>
      <c r="AJ22" s="56">
        <v>1.5350815719244157E-20</v>
      </c>
      <c r="AK22" s="56">
        <v>1.9659327624744434E-23</v>
      </c>
      <c r="AL22" s="56">
        <v>2.2566766953392158E-26</v>
      </c>
      <c r="AM22" s="56">
        <v>3.3389264149315495E-28</v>
      </c>
      <c r="AN22" s="56">
        <v>2.3102924744722332E-30</v>
      </c>
      <c r="AO22" s="56">
        <v>1.8440922902054345E-35</v>
      </c>
      <c r="AP22" s="56">
        <v>9.2965206747264588E-40</v>
      </c>
      <c r="AQ22" s="56">
        <v>7.6002494041104781E-45</v>
      </c>
      <c r="AR22" s="56">
        <v>2.3078262377474186E-55</v>
      </c>
      <c r="AS22" s="56">
        <v>4.3804304413871309E-69</v>
      </c>
      <c r="AT22" s="56">
        <v>2.3307168417367637E-87</v>
      </c>
      <c r="AU22" s="56">
        <v>9.6407779636076164E-7</v>
      </c>
      <c r="AV22" s="56">
        <v>3.0105590838406578E-8</v>
      </c>
      <c r="AW22" s="56">
        <v>1.8885045041700231E-8</v>
      </c>
      <c r="AX22" s="56">
        <v>5.7711538855849383E-6</v>
      </c>
      <c r="AY22" s="56">
        <v>2.5870328382189205E-8</v>
      </c>
      <c r="AZ22" s="56">
        <v>1.6771133418056729E-10</v>
      </c>
      <c r="BA22" s="56">
        <v>1.0701888779704914E-11</v>
      </c>
      <c r="BB22" s="56">
        <v>5.087015432237299E-10</v>
      </c>
      <c r="BC22" s="56">
        <v>3.0565182665145319E-9</v>
      </c>
      <c r="BD22" s="56">
        <v>1.7112434469608689E-11</v>
      </c>
      <c r="BE22" s="56">
        <v>3.4971192750883314E-28</v>
      </c>
      <c r="BF22" s="56">
        <v>4.23328119426368E-2</v>
      </c>
      <c r="BG22" s="56">
        <v>4.0008386893259837E-8</v>
      </c>
      <c r="BH22" s="56">
        <v>0</v>
      </c>
      <c r="BI22" s="56">
        <v>9.1400847981071486E-24</v>
      </c>
      <c r="BJ22" s="56">
        <v>3.7269092138820219E-27</v>
      </c>
      <c r="BK22" s="56">
        <v>6.6432460174773231E-31</v>
      </c>
      <c r="BL22" s="56">
        <v>3.2440321058850469E-34</v>
      </c>
      <c r="BM22" s="56"/>
      <c r="BN22" s="43">
        <f ca="1">SUM(OFFSET(INDIRECT(ADDRESS(7,COLUMN())),1,0):OFFSET(INDIRECT(ADDRESS(ROW()-2,COLUMN())),1,0))</f>
        <v>0</v>
      </c>
      <c r="BO22" s="57"/>
      <c r="BP22" s="57"/>
      <c r="BQ22" s="58">
        <v>44.089430394414308</v>
      </c>
      <c r="BR22" s="58">
        <v>702</v>
      </c>
      <c r="BS22" s="59">
        <v>0</v>
      </c>
      <c r="BT22" s="59">
        <v>0</v>
      </c>
      <c r="BU22" s="58">
        <v>19.917042695321495</v>
      </c>
      <c r="BV22" s="58">
        <v>-14639.921679075591</v>
      </c>
      <c r="BW22" s="60">
        <v>4.9963594992430416E-6</v>
      </c>
      <c r="BX22" s="61"/>
      <c r="BY22" s="62"/>
      <c r="BZ22" s="59">
        <v>0</v>
      </c>
      <c r="CA22" s="59">
        <v>0</v>
      </c>
      <c r="CB22" s="59">
        <v>0</v>
      </c>
      <c r="CC22" s="59">
        <v>0</v>
      </c>
      <c r="CD22" s="58">
        <v>28.323236343023904</v>
      </c>
      <c r="CE22" s="58">
        <v>7.6567985786723316</v>
      </c>
      <c r="CF22" s="63">
        <v>1.3252582946967706</v>
      </c>
      <c r="CG22" s="63">
        <v>1.2910377807541853</v>
      </c>
      <c r="CH22" s="63">
        <v>1.4624327166609635E-2</v>
      </c>
      <c r="CI22" s="63">
        <v>2.7098684852731487E-2</v>
      </c>
      <c r="CJ22" s="63">
        <v>0.98450713716788862</v>
      </c>
      <c r="CK22" s="62"/>
      <c r="CL22" s="62"/>
      <c r="CM22" s="59"/>
      <c r="CN22" s="59"/>
      <c r="CO22" s="60"/>
      <c r="CP22" s="58"/>
      <c r="CQ22" s="58"/>
      <c r="CR22" s="63"/>
      <c r="CS22" s="63"/>
      <c r="CT22" s="63"/>
      <c r="CU22" s="58"/>
      <c r="CV22" s="62"/>
      <c r="CW22" s="62"/>
      <c r="CX22" s="59">
        <v>0</v>
      </c>
      <c r="CY22" s="59">
        <v>0</v>
      </c>
      <c r="CZ22" s="60">
        <v>0</v>
      </c>
      <c r="DA22" s="58">
        <v>1009.7161698321447</v>
      </c>
      <c r="DB22" s="63">
        <v>0.80059407875041522</v>
      </c>
      <c r="DC22" s="63">
        <v>0.61486859392312432</v>
      </c>
      <c r="DD22" s="63">
        <v>4.0837251638948322</v>
      </c>
      <c r="DE22" s="64">
        <v>65.306898294818168</v>
      </c>
    </row>
    <row r="23" spans="1:109" ht="72.75" thickBot="1" x14ac:dyDescent="0.35">
      <c r="A23" s="52" t="s">
        <v>145</v>
      </c>
      <c r="B23" s="65"/>
      <c r="C23" s="66" t="s">
        <v>84</v>
      </c>
      <c r="D23" s="54" t="s">
        <v>98</v>
      </c>
      <c r="E23" s="65"/>
      <c r="F23" s="55">
        <v>0.9807591422450942</v>
      </c>
      <c r="G23" s="56">
        <v>3.6728262064806601E-6</v>
      </c>
      <c r="H23" s="56">
        <v>5.8358022443308615E-4</v>
      </c>
      <c r="I23" s="56">
        <v>1.5813901116108503E-4</v>
      </c>
      <c r="J23" s="56">
        <v>2.0004770875568987E-4</v>
      </c>
      <c r="K23" s="56">
        <v>9.2157046173969927E-5</v>
      </c>
      <c r="L23" s="56">
        <v>1.712587313300913E-4</v>
      </c>
      <c r="M23" s="56">
        <v>9.0271060032901098E-5</v>
      </c>
      <c r="N23" s="56">
        <v>1.5372190207174182E-4</v>
      </c>
      <c r="O23" s="56">
        <v>1.4813826522679002E-4</v>
      </c>
      <c r="P23" s="56">
        <v>1.2148098109916675E-4</v>
      </c>
      <c r="Q23" s="56">
        <v>2.7210462361958892E-4</v>
      </c>
      <c r="R23" s="56">
        <v>4.6904496463747696E-6</v>
      </c>
      <c r="S23" s="56">
        <v>2.8932452175073755E-5</v>
      </c>
      <c r="T23" s="56">
        <v>1.64956663127856E-5</v>
      </c>
      <c r="U23" s="56">
        <v>9.2324199550811411E-6</v>
      </c>
      <c r="V23" s="56">
        <v>9.2323678193778836E-6</v>
      </c>
      <c r="W23" s="56">
        <v>4.6371525572115651E-6</v>
      </c>
      <c r="X23" s="56">
        <v>2.8079063220591261E-5</v>
      </c>
      <c r="Y23" s="56">
        <v>1.9577662661643636E-5</v>
      </c>
      <c r="Z23" s="56">
        <v>9.2056313178500268E-6</v>
      </c>
      <c r="AA23" s="56">
        <v>1.7295783004086614E-5</v>
      </c>
      <c r="AB23" s="56">
        <v>1.620800289510121E-5</v>
      </c>
      <c r="AC23" s="56">
        <v>1.6537452421817452E-5</v>
      </c>
      <c r="AD23" s="56">
        <v>1.3325884852353146E-5</v>
      </c>
      <c r="AE23" s="56">
        <v>8.9250966597586037E-6</v>
      </c>
      <c r="AF23" s="56">
        <v>6.3317526834539161E-6</v>
      </c>
      <c r="AG23" s="56">
        <v>2.3192891433847224E-6</v>
      </c>
      <c r="AH23" s="56">
        <v>5.1078835392861031E-7</v>
      </c>
      <c r="AI23" s="56">
        <v>1.0868808369078502E-7</v>
      </c>
      <c r="AJ23" s="56">
        <v>3.8103960071046494E-4</v>
      </c>
      <c r="AK23" s="56">
        <v>2.6479846562600152E-4</v>
      </c>
      <c r="AL23" s="56">
        <v>6.0720112919400096E-5</v>
      </c>
      <c r="AM23" s="56">
        <v>7.6313316839296552E-5</v>
      </c>
      <c r="AN23" s="56">
        <v>1.3833701049543131E-4</v>
      </c>
      <c r="AO23" s="56">
        <v>8.6561404341673127E-5</v>
      </c>
      <c r="AP23" s="56">
        <v>5.9271465290069341E-5</v>
      </c>
      <c r="AQ23" s="56">
        <v>9.9009569726240726E-6</v>
      </c>
      <c r="AR23" s="56">
        <v>1.937551095182832E-8</v>
      </c>
      <c r="AS23" s="56">
        <v>8.5428863365091652E-11</v>
      </c>
      <c r="AT23" s="56">
        <v>9.8145740342295065E-14</v>
      </c>
      <c r="AU23" s="56">
        <v>7.6783056670305154E-7</v>
      </c>
      <c r="AV23" s="56">
        <v>1.524715601715641E-7</v>
      </c>
      <c r="AW23" s="56">
        <v>1.1368236967709262E-7</v>
      </c>
      <c r="AX23" s="56">
        <v>1.9526685305451508E-6</v>
      </c>
      <c r="AY23" s="56">
        <v>3.3725578117589365E-6</v>
      </c>
      <c r="AZ23" s="56">
        <v>1.3685230367898166E-7</v>
      </c>
      <c r="BA23" s="56">
        <v>4.5586128303327696E-8</v>
      </c>
      <c r="BB23" s="56">
        <v>1.9664736148022994E-6</v>
      </c>
      <c r="BC23" s="56">
        <v>5.7837353519720872E-7</v>
      </c>
      <c r="BD23" s="56">
        <v>3.395315522658716E-6</v>
      </c>
      <c r="BE23" s="56">
        <v>2.3008318580127956E-27</v>
      </c>
      <c r="BF23" s="56">
        <v>1.5931932243966853E-2</v>
      </c>
      <c r="BG23" s="56">
        <v>3.7985151524158835E-7</v>
      </c>
      <c r="BH23" s="56">
        <v>0</v>
      </c>
      <c r="BI23" s="56">
        <v>6.3511434328442556E-6</v>
      </c>
      <c r="BJ23" s="56">
        <v>3.6303865684663407E-6</v>
      </c>
      <c r="BK23" s="56">
        <v>1.0005546395043627E-6</v>
      </c>
      <c r="BL23" s="56">
        <v>1.9019847322558641E-6</v>
      </c>
      <c r="BM23" s="56"/>
      <c r="BN23" s="43">
        <f ca="1">SUM(OFFSET(INDIRECT(ADDRESS(7,COLUMN())),1,0):OFFSET(INDIRECT(ADDRESS(ROW()-2,COLUMN())),1,0))</f>
        <v>0</v>
      </c>
      <c r="BO23" s="57"/>
      <c r="BP23" s="57"/>
      <c r="BQ23" s="58">
        <v>45.931807364108977</v>
      </c>
      <c r="BR23" s="58">
        <v>702</v>
      </c>
      <c r="BS23" s="59">
        <v>0.38527403652883735</v>
      </c>
      <c r="BT23" s="59">
        <v>7.2906658029118683</v>
      </c>
      <c r="BU23" s="58">
        <v>18.923324988617992</v>
      </c>
      <c r="BV23" s="58">
        <v>-15164.33002189718</v>
      </c>
      <c r="BW23" s="60">
        <v>3.9968185113015142E-4</v>
      </c>
      <c r="BX23" s="61"/>
      <c r="BY23" s="62"/>
      <c r="BZ23" s="59">
        <v>1.5398704011223131E-4</v>
      </c>
      <c r="CA23" s="59">
        <v>5.0412539173116068E-3</v>
      </c>
      <c r="CB23" s="59">
        <v>3.640936714763086E-3</v>
      </c>
      <c r="CC23" s="59">
        <v>3.0858764587379608E-6</v>
      </c>
      <c r="CD23" s="58">
        <v>32.738170131962789</v>
      </c>
      <c r="CE23" s="58">
        <v>9.0220950639463151</v>
      </c>
      <c r="CF23" s="63">
        <v>1.2138356274745001</v>
      </c>
      <c r="CG23" s="63">
        <v>1.6924764109888282</v>
      </c>
      <c r="CH23" s="63">
        <v>1.1871740315017905E-2</v>
      </c>
      <c r="CI23" s="63">
        <v>2.586540866926567E-2</v>
      </c>
      <c r="CJ23" s="63">
        <v>0.96018592534656921</v>
      </c>
      <c r="CK23" s="62"/>
      <c r="CL23" s="62"/>
      <c r="CM23" s="59">
        <v>8.8264741511787754E-4</v>
      </c>
      <c r="CN23" s="59">
        <v>8.7389544636685093E-2</v>
      </c>
      <c r="CO23" s="60">
        <v>1.2418041815856715E-4</v>
      </c>
      <c r="CP23" s="58">
        <v>99.008441128232633</v>
      </c>
      <c r="CQ23" s="58">
        <v>703.73047484102187</v>
      </c>
      <c r="CR23" s="63">
        <v>2.1423194862182511</v>
      </c>
      <c r="CS23" s="63">
        <v>0.39938449452704061</v>
      </c>
      <c r="CT23" s="63">
        <v>0.11000894877958942</v>
      </c>
      <c r="CU23" s="58">
        <v>17.306863024083203</v>
      </c>
      <c r="CV23" s="62"/>
      <c r="CW23" s="62"/>
      <c r="CX23" s="59">
        <v>0.38423740207360729</v>
      </c>
      <c r="CY23" s="59">
        <v>7.198235004357878</v>
      </c>
      <c r="CZ23" s="60">
        <v>7.2101418007271901E-3</v>
      </c>
      <c r="DA23" s="58">
        <v>998.34860441051092</v>
      </c>
      <c r="DB23" s="63">
        <v>0.6798953968077851</v>
      </c>
      <c r="DC23" s="63">
        <v>0.63026535507877213</v>
      </c>
      <c r="DD23" s="63">
        <v>4.2252446469365967</v>
      </c>
      <c r="DE23" s="64">
        <v>67.057354734670227</v>
      </c>
    </row>
    <row r="24" spans="1:109" ht="72.75" thickBot="1" x14ac:dyDescent="0.35">
      <c r="A24" s="36" t="s">
        <v>146</v>
      </c>
      <c r="B24" s="65"/>
      <c r="C24" s="66" t="s">
        <v>84</v>
      </c>
      <c r="D24" s="54" t="s">
        <v>99</v>
      </c>
      <c r="E24" s="40" t="s">
        <v>100</v>
      </c>
      <c r="F24" s="55">
        <v>3.820626469200533E-4</v>
      </c>
      <c r="G24" s="56">
        <v>6.6668826372907344E-4</v>
      </c>
      <c r="H24" s="56">
        <v>8.6693048863582291E-3</v>
      </c>
      <c r="I24" s="56">
        <v>3.8877230564660112E-3</v>
      </c>
      <c r="J24" s="56">
        <v>8.0972740924443121E-2</v>
      </c>
      <c r="K24" s="56">
        <v>3.7023652520786619E-2</v>
      </c>
      <c r="L24" s="56">
        <v>6.8165032966087988E-2</v>
      </c>
      <c r="M24" s="56">
        <v>3.5414015769078017E-2</v>
      </c>
      <c r="N24" s="56">
        <v>5.9900965218367179E-2</v>
      </c>
      <c r="O24" s="56">
        <v>5.7393947240024432E-2</v>
      </c>
      <c r="P24" s="56">
        <v>4.6763472077481008E-2</v>
      </c>
      <c r="Q24" s="56">
        <v>0.10408505416665449</v>
      </c>
      <c r="R24" s="56">
        <v>1.8108280672371059E-3</v>
      </c>
      <c r="S24" s="56">
        <v>1.1023821470888623E-2</v>
      </c>
      <c r="T24" s="56">
        <v>6.2949656001636094E-3</v>
      </c>
      <c r="U24" s="56">
        <v>3.5167709427649501E-3</v>
      </c>
      <c r="V24" s="56">
        <v>3.516292465033051E-3</v>
      </c>
      <c r="W24" s="56">
        <v>1.7669234403947221E-3</v>
      </c>
      <c r="X24" s="56">
        <v>1.0725858676659549E-2</v>
      </c>
      <c r="Y24" s="56">
        <v>7.4430291328354391E-3</v>
      </c>
      <c r="Z24" s="56">
        <v>3.4634482067640846E-3</v>
      </c>
      <c r="AA24" s="56">
        <v>6.4390492942090283E-3</v>
      </c>
      <c r="AB24" s="56">
        <v>5.9583201403364296E-3</v>
      </c>
      <c r="AC24" s="56">
        <v>6.024813604060964E-3</v>
      </c>
      <c r="AD24" s="56">
        <v>4.8235900877725843E-3</v>
      </c>
      <c r="AE24" s="56">
        <v>3.227596037171032E-3</v>
      </c>
      <c r="AF24" s="56">
        <v>2.378912082567089E-3</v>
      </c>
      <c r="AG24" s="56">
        <v>1.0254439472983919E-3</v>
      </c>
      <c r="AH24" s="56">
        <v>4.9098542514225147E-4</v>
      </c>
      <c r="AI24" s="56">
        <v>2.8458660716579326E-4</v>
      </c>
      <c r="AJ24" s="56">
        <v>0.14679253490276342</v>
      </c>
      <c r="AK24" s="56">
        <v>0.10080865828704483</v>
      </c>
      <c r="AL24" s="56">
        <v>2.2911570567600917E-2</v>
      </c>
      <c r="AM24" s="56">
        <v>2.8580748036094745E-2</v>
      </c>
      <c r="AN24" s="56">
        <v>5.0466678899474995E-2</v>
      </c>
      <c r="AO24" s="56">
        <v>3.1211083132730234E-2</v>
      </c>
      <c r="AP24" s="56">
        <v>2.2667069827025141E-2</v>
      </c>
      <c r="AQ24" s="56">
        <v>7.2984524727396152E-3</v>
      </c>
      <c r="AR24" s="56">
        <v>1.3395258232822003E-3</v>
      </c>
      <c r="AS24" s="56">
        <v>4.3287036174659841E-4</v>
      </c>
      <c r="AT24" s="56">
        <v>3.7690629552467984E-5</v>
      </c>
      <c r="AU24" s="56">
        <v>5.3121452176797689E-5</v>
      </c>
      <c r="AV24" s="56">
        <v>5.1992576223059102E-5</v>
      </c>
      <c r="AW24" s="56">
        <v>3.9890699458957143E-5</v>
      </c>
      <c r="AX24" s="56">
        <v>1.3891284268062733E-4</v>
      </c>
      <c r="AY24" s="56">
        <v>1.2774587631355053E-3</v>
      </c>
      <c r="AZ24" s="56">
        <v>5.331578077857088E-5</v>
      </c>
      <c r="BA24" s="56">
        <v>1.7372361973332854E-5</v>
      </c>
      <c r="BB24" s="56">
        <v>7.5895780508057045E-4</v>
      </c>
      <c r="BC24" s="56">
        <v>2.2251221502195032E-4</v>
      </c>
      <c r="BD24" s="56">
        <v>1.2973891875749069E-3</v>
      </c>
      <c r="BE24" s="56">
        <v>0</v>
      </c>
      <c r="BF24" s="56">
        <v>2.2984109796601669E-6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/>
      <c r="BN24" s="43">
        <f ca="1">SUM(OFFSET(INDIRECT(ADDRESS(7,COLUMN())),1,0):OFFSET(INDIRECT(ADDRESS(ROW()-2,COLUMN())),1,0))</f>
        <v>0</v>
      </c>
      <c r="BO24" s="57"/>
      <c r="BP24" s="57"/>
      <c r="BQ24" s="58">
        <v>23.43184105354652</v>
      </c>
      <c r="BR24" s="58">
        <v>1970</v>
      </c>
      <c r="BS24" s="59">
        <v>117.89705738701173</v>
      </c>
      <c r="BT24" s="59">
        <v>10713.448282292396</v>
      </c>
      <c r="BU24" s="58">
        <v>90.871210187410981</v>
      </c>
      <c r="BV24" s="58">
        <v>-2276.2248689230028</v>
      </c>
      <c r="BW24" s="60">
        <v>0</v>
      </c>
      <c r="BX24" s="61"/>
      <c r="BY24" s="62"/>
      <c r="BZ24" s="59">
        <v>0</v>
      </c>
      <c r="CA24" s="59">
        <v>0</v>
      </c>
      <c r="CB24" s="59">
        <v>0</v>
      </c>
      <c r="CC24" s="59">
        <v>0</v>
      </c>
      <c r="CD24" s="58">
        <v>20.857048887485178</v>
      </c>
      <c r="CE24" s="58">
        <v>17.822593343318903</v>
      </c>
      <c r="CF24" s="63">
        <v>1.3392053103856996</v>
      </c>
      <c r="CG24" s="63">
        <v>2.0832894759747216</v>
      </c>
      <c r="CH24" s="63">
        <v>1.1742756722665188E-2</v>
      </c>
      <c r="CI24" s="63">
        <v>3.1481370549286104E-2</v>
      </c>
      <c r="CJ24" s="63">
        <v>0.9349252626092871</v>
      </c>
      <c r="CK24" s="62"/>
      <c r="CL24" s="62"/>
      <c r="CM24" s="59">
        <v>117.89705738701173</v>
      </c>
      <c r="CN24" s="59">
        <v>10713.448282292396</v>
      </c>
      <c r="CO24" s="60">
        <v>15.139326091903428</v>
      </c>
      <c r="CP24" s="58">
        <v>90.871210187410981</v>
      </c>
      <c r="CQ24" s="58">
        <v>707.65688097715201</v>
      </c>
      <c r="CR24" s="63">
        <v>2.066853438644308</v>
      </c>
      <c r="CS24" s="63">
        <v>0.45413576148700535</v>
      </c>
      <c r="CT24" s="63">
        <v>0.11125641422579649</v>
      </c>
      <c r="CU24" s="58">
        <v>17.582059336290005</v>
      </c>
      <c r="CV24" s="62"/>
      <c r="CW24" s="62"/>
      <c r="CX24" s="59">
        <v>0</v>
      </c>
      <c r="CY24" s="59">
        <v>0</v>
      </c>
      <c r="CZ24" s="60">
        <v>0</v>
      </c>
      <c r="DA24" s="58">
        <v>1058.0497301404241</v>
      </c>
      <c r="DB24" s="63">
        <v>2.0184833906463178</v>
      </c>
      <c r="DC24" s="63">
        <v>0.54578311578248806</v>
      </c>
      <c r="DD24" s="63">
        <v>3.585389080406538</v>
      </c>
      <c r="DE24" s="64">
        <v>61.914756171441446</v>
      </c>
    </row>
    <row r="25" spans="1:109" ht="36.75" thickBot="1" x14ac:dyDescent="0.35">
      <c r="A25" s="52" t="s">
        <v>147</v>
      </c>
      <c r="B25" s="65"/>
      <c r="C25" s="66" t="s">
        <v>84</v>
      </c>
      <c r="D25" s="54" t="s">
        <v>101</v>
      </c>
      <c r="E25" s="65"/>
      <c r="F25" s="55">
        <v>3.820626469200533E-4</v>
      </c>
      <c r="G25" s="56">
        <v>6.6668826372907344E-4</v>
      </c>
      <c r="H25" s="56">
        <v>8.6693048863582291E-3</v>
      </c>
      <c r="I25" s="56">
        <v>3.8877230564660112E-3</v>
      </c>
      <c r="J25" s="56">
        <v>8.0972740924443121E-2</v>
      </c>
      <c r="K25" s="56">
        <v>3.7023652520786619E-2</v>
      </c>
      <c r="L25" s="56">
        <v>6.8165032966087988E-2</v>
      </c>
      <c r="M25" s="56">
        <v>3.5414015769078017E-2</v>
      </c>
      <c r="N25" s="56">
        <v>5.9900965218367179E-2</v>
      </c>
      <c r="O25" s="56">
        <v>5.7393947240024432E-2</v>
      </c>
      <c r="P25" s="56">
        <v>4.6763472077481008E-2</v>
      </c>
      <c r="Q25" s="56">
        <v>0.10408505416665449</v>
      </c>
      <c r="R25" s="56">
        <v>1.8108280672371059E-3</v>
      </c>
      <c r="S25" s="56">
        <v>1.1023821470888623E-2</v>
      </c>
      <c r="T25" s="56">
        <v>6.2949656001636094E-3</v>
      </c>
      <c r="U25" s="56">
        <v>3.5167709427649501E-3</v>
      </c>
      <c r="V25" s="56">
        <v>3.516292465033051E-3</v>
      </c>
      <c r="W25" s="56">
        <v>1.7669234403947221E-3</v>
      </c>
      <c r="X25" s="56">
        <v>1.0725858676659549E-2</v>
      </c>
      <c r="Y25" s="56">
        <v>7.4430291328354391E-3</v>
      </c>
      <c r="Z25" s="56">
        <v>3.4634482067640846E-3</v>
      </c>
      <c r="AA25" s="56">
        <v>6.4390492942090283E-3</v>
      </c>
      <c r="AB25" s="56">
        <v>5.9583201403364296E-3</v>
      </c>
      <c r="AC25" s="56">
        <v>6.024813604060964E-3</v>
      </c>
      <c r="AD25" s="56">
        <v>4.8235900877725843E-3</v>
      </c>
      <c r="AE25" s="56">
        <v>3.227596037171032E-3</v>
      </c>
      <c r="AF25" s="56">
        <v>2.378912082567089E-3</v>
      </c>
      <c r="AG25" s="56">
        <v>1.0254439472983919E-3</v>
      </c>
      <c r="AH25" s="56">
        <v>4.9098542514225147E-4</v>
      </c>
      <c r="AI25" s="56">
        <v>2.8458660716579326E-4</v>
      </c>
      <c r="AJ25" s="56">
        <v>0.14679253490276342</v>
      </c>
      <c r="AK25" s="56">
        <v>0.10080865828704483</v>
      </c>
      <c r="AL25" s="56">
        <v>2.2911570567600917E-2</v>
      </c>
      <c r="AM25" s="56">
        <v>2.8580748036094745E-2</v>
      </c>
      <c r="AN25" s="56">
        <v>5.0466678899474995E-2</v>
      </c>
      <c r="AO25" s="56">
        <v>3.1211083132730234E-2</v>
      </c>
      <c r="AP25" s="56">
        <v>2.2667069827025141E-2</v>
      </c>
      <c r="AQ25" s="56">
        <v>7.2984524727396152E-3</v>
      </c>
      <c r="AR25" s="56">
        <v>1.3395258232822003E-3</v>
      </c>
      <c r="AS25" s="56">
        <v>4.3287036174659841E-4</v>
      </c>
      <c r="AT25" s="56">
        <v>3.7690629552467984E-5</v>
      </c>
      <c r="AU25" s="56">
        <v>5.3121452176797689E-5</v>
      </c>
      <c r="AV25" s="56">
        <v>5.1992576223059102E-5</v>
      </c>
      <c r="AW25" s="56">
        <v>3.9890699458957143E-5</v>
      </c>
      <c r="AX25" s="56">
        <v>1.3891284268062733E-4</v>
      </c>
      <c r="AY25" s="56">
        <v>1.2774587631355053E-3</v>
      </c>
      <c r="AZ25" s="56">
        <v>5.331578077857088E-5</v>
      </c>
      <c r="BA25" s="56">
        <v>1.7372361973332854E-5</v>
      </c>
      <c r="BB25" s="56">
        <v>7.5895780508057045E-4</v>
      </c>
      <c r="BC25" s="56">
        <v>2.2251221502195032E-4</v>
      </c>
      <c r="BD25" s="56">
        <v>1.2973891875749069E-3</v>
      </c>
      <c r="BE25" s="56">
        <v>0</v>
      </c>
      <c r="BF25" s="56">
        <v>2.2984109796601669E-6</v>
      </c>
      <c r="BG25" s="56">
        <v>0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/>
      <c r="BN25" s="43">
        <f ca="1">SUM(OFFSET(INDIRECT(ADDRESS(7,COLUMN())),1,0):OFFSET(INDIRECT(ADDRESS(ROW()-2,COLUMN())),1,0))</f>
        <v>0</v>
      </c>
      <c r="BO25" s="57"/>
      <c r="BP25" s="57"/>
      <c r="BQ25" s="58">
        <v>23.369233493294985</v>
      </c>
      <c r="BR25" s="58">
        <v>1920</v>
      </c>
      <c r="BS25" s="59">
        <v>117.89705738701173</v>
      </c>
      <c r="BT25" s="59">
        <v>10713.448282292396</v>
      </c>
      <c r="BU25" s="58">
        <v>90.871210187410981</v>
      </c>
      <c r="BV25" s="58">
        <v>-2276.2240008744179</v>
      </c>
      <c r="BW25" s="60">
        <v>2.898763580879149E-3</v>
      </c>
      <c r="BX25" s="61"/>
      <c r="BY25" s="62"/>
      <c r="BZ25" s="59">
        <v>0.34175569624628865</v>
      </c>
      <c r="CA25" s="59">
        <v>7.148211922376583</v>
      </c>
      <c r="CB25" s="59">
        <v>8.0806206875308124</v>
      </c>
      <c r="CC25" s="59">
        <v>6.8487312758098431E-3</v>
      </c>
      <c r="CD25" s="58">
        <v>20.916145658696419</v>
      </c>
      <c r="CE25" s="58">
        <v>17.403175797658097</v>
      </c>
      <c r="CF25" s="63">
        <v>1.3366051174067906</v>
      </c>
      <c r="CG25" s="63">
        <v>2.0784733953329457</v>
      </c>
      <c r="CH25" s="63">
        <v>1.1719244686225939E-2</v>
      </c>
      <c r="CI25" s="63">
        <v>3.138416318470006E-2</v>
      </c>
      <c r="CJ25" s="63">
        <v>0.93599768525394267</v>
      </c>
      <c r="CK25" s="62"/>
      <c r="CL25" s="62"/>
      <c r="CM25" s="59">
        <v>117.55530169076543</v>
      </c>
      <c r="CN25" s="59">
        <v>10706.300070370022</v>
      </c>
      <c r="CO25" s="60">
        <v>15.118844086208714</v>
      </c>
      <c r="CP25" s="58">
        <v>91.07458291020707</v>
      </c>
      <c r="CQ25" s="58">
        <v>708.1427660290658</v>
      </c>
      <c r="CR25" s="63">
        <v>2.0657911127178563</v>
      </c>
      <c r="CS25" s="63">
        <v>0.45616153577071195</v>
      </c>
      <c r="CT25" s="63">
        <v>0.11140791364543497</v>
      </c>
      <c r="CU25" s="58">
        <v>17.636724718106194</v>
      </c>
      <c r="CV25" s="62"/>
      <c r="CW25" s="62"/>
      <c r="CX25" s="59"/>
      <c r="CY25" s="59"/>
      <c r="CZ25" s="60"/>
      <c r="DA25" s="58"/>
      <c r="DB25" s="63"/>
      <c r="DC25" s="63"/>
      <c r="DD25" s="63"/>
      <c r="DE25" s="64"/>
    </row>
    <row r="26" spans="1:109" ht="36.75" thickBot="1" x14ac:dyDescent="0.35">
      <c r="A26" s="36" t="s">
        <v>148</v>
      </c>
      <c r="B26" s="65"/>
      <c r="C26" s="66" t="s">
        <v>84</v>
      </c>
      <c r="D26" s="54" t="s">
        <v>102</v>
      </c>
      <c r="E26" s="65"/>
      <c r="F26" s="55">
        <v>3.820626469200533E-4</v>
      </c>
      <c r="G26" s="56">
        <v>6.6668826372907344E-4</v>
      </c>
      <c r="H26" s="56">
        <v>8.6693048863582291E-3</v>
      </c>
      <c r="I26" s="56">
        <v>3.8877230564660112E-3</v>
      </c>
      <c r="J26" s="56">
        <v>8.0972740924443121E-2</v>
      </c>
      <c r="K26" s="56">
        <v>3.7023652520786619E-2</v>
      </c>
      <c r="L26" s="56">
        <v>6.8165032966087988E-2</v>
      </c>
      <c r="M26" s="56">
        <v>3.5414015769078017E-2</v>
      </c>
      <c r="N26" s="56">
        <v>5.9900965218367179E-2</v>
      </c>
      <c r="O26" s="56">
        <v>5.7393947240024432E-2</v>
      </c>
      <c r="P26" s="56">
        <v>4.6763472077481008E-2</v>
      </c>
      <c r="Q26" s="56">
        <v>0.10408505416665449</v>
      </c>
      <c r="R26" s="56">
        <v>1.8108280672371059E-3</v>
      </c>
      <c r="S26" s="56">
        <v>1.1023821470888623E-2</v>
      </c>
      <c r="T26" s="56">
        <v>6.2949656001636094E-3</v>
      </c>
      <c r="U26" s="56">
        <v>3.5167709427649501E-3</v>
      </c>
      <c r="V26" s="56">
        <v>3.516292465033051E-3</v>
      </c>
      <c r="W26" s="56">
        <v>1.7669234403947221E-3</v>
      </c>
      <c r="X26" s="56">
        <v>1.0725858676659549E-2</v>
      </c>
      <c r="Y26" s="56">
        <v>7.4430291328354391E-3</v>
      </c>
      <c r="Z26" s="56">
        <v>3.4634482067640846E-3</v>
      </c>
      <c r="AA26" s="56">
        <v>6.4390492942090283E-3</v>
      </c>
      <c r="AB26" s="56">
        <v>5.9583201403364296E-3</v>
      </c>
      <c r="AC26" s="56">
        <v>6.024813604060964E-3</v>
      </c>
      <c r="AD26" s="56">
        <v>4.8235900877725843E-3</v>
      </c>
      <c r="AE26" s="56">
        <v>3.227596037171032E-3</v>
      </c>
      <c r="AF26" s="56">
        <v>2.378912082567089E-3</v>
      </c>
      <c r="AG26" s="56">
        <v>1.0254439472983919E-3</v>
      </c>
      <c r="AH26" s="56">
        <v>4.9098542514225147E-4</v>
      </c>
      <c r="AI26" s="56">
        <v>2.8458660716579326E-4</v>
      </c>
      <c r="AJ26" s="56">
        <v>0.14679253490276342</v>
      </c>
      <c r="AK26" s="56">
        <v>0.10080865828704483</v>
      </c>
      <c r="AL26" s="56">
        <v>2.2911570567600917E-2</v>
      </c>
      <c r="AM26" s="56">
        <v>2.8580748036094745E-2</v>
      </c>
      <c r="AN26" s="56">
        <v>5.0466678899474995E-2</v>
      </c>
      <c r="AO26" s="56">
        <v>3.1211083132730234E-2</v>
      </c>
      <c r="AP26" s="56">
        <v>2.2667069827025141E-2</v>
      </c>
      <c r="AQ26" s="56">
        <v>7.2984524727396152E-3</v>
      </c>
      <c r="AR26" s="56">
        <v>1.3395258232822003E-3</v>
      </c>
      <c r="AS26" s="56">
        <v>4.3287036174659841E-4</v>
      </c>
      <c r="AT26" s="56">
        <v>3.7690629552467984E-5</v>
      </c>
      <c r="AU26" s="56">
        <v>5.3121452176797689E-5</v>
      </c>
      <c r="AV26" s="56">
        <v>5.1992576223059102E-5</v>
      </c>
      <c r="AW26" s="56">
        <v>3.9890699458957143E-5</v>
      </c>
      <c r="AX26" s="56">
        <v>1.3891284268062733E-4</v>
      </c>
      <c r="AY26" s="56">
        <v>1.2774587631355053E-3</v>
      </c>
      <c r="AZ26" s="56">
        <v>5.331578077857088E-5</v>
      </c>
      <c r="BA26" s="56">
        <v>1.7372361973332854E-5</v>
      </c>
      <c r="BB26" s="56">
        <v>7.5895780508057045E-4</v>
      </c>
      <c r="BC26" s="56">
        <v>2.2251221502195032E-4</v>
      </c>
      <c r="BD26" s="56">
        <v>1.2973891875749069E-3</v>
      </c>
      <c r="BE26" s="56">
        <v>0</v>
      </c>
      <c r="BF26" s="56">
        <v>2.2984109796601669E-6</v>
      </c>
      <c r="BG26" s="56">
        <v>0</v>
      </c>
      <c r="BH26" s="56">
        <v>0</v>
      </c>
      <c r="BI26" s="56">
        <v>0</v>
      </c>
      <c r="BJ26" s="56">
        <v>0</v>
      </c>
      <c r="BK26" s="56">
        <v>0</v>
      </c>
      <c r="BL26" s="56">
        <v>0</v>
      </c>
      <c r="BM26" s="56"/>
      <c r="BN26" s="43">
        <f ca="1">SUM(OFFSET(INDIRECT(ADDRESS(7,COLUMN())),1,0):OFFSET(INDIRECT(ADDRESS(ROW()-2,COLUMN())),1,0))</f>
        <v>0</v>
      </c>
      <c r="BO26" s="57"/>
      <c r="BP26" s="57"/>
      <c r="BQ26" s="58">
        <v>20.702218291812301</v>
      </c>
      <c r="BR26" s="58">
        <v>752</v>
      </c>
      <c r="BS26" s="59">
        <v>117.89705738701173</v>
      </c>
      <c r="BT26" s="59">
        <v>10713.448282292396</v>
      </c>
      <c r="BU26" s="58">
        <v>90.871210187410981</v>
      </c>
      <c r="BV26" s="58">
        <v>-2276.2248495801045</v>
      </c>
      <c r="BW26" s="60">
        <v>8.2588612497499714E-2</v>
      </c>
      <c r="BX26" s="61"/>
      <c r="BY26" s="62"/>
      <c r="BZ26" s="59">
        <v>9.7369543871313962</v>
      </c>
      <c r="CA26" s="59">
        <v>236.96931700544653</v>
      </c>
      <c r="CB26" s="59">
        <v>230.2247948414475</v>
      </c>
      <c r="CC26" s="59">
        <v>0.19512705940158806</v>
      </c>
      <c r="CD26" s="58">
        <v>24.33710866702129</v>
      </c>
      <c r="CE26" s="58">
        <v>7.7695331255496471</v>
      </c>
      <c r="CF26" s="63">
        <v>1.2622901101820141</v>
      </c>
      <c r="CG26" s="63">
        <v>1.8976307295125547</v>
      </c>
      <c r="CH26" s="63">
        <v>1.1059720896411947E-2</v>
      </c>
      <c r="CI26" s="63">
        <v>2.7699820212625438E-2</v>
      </c>
      <c r="CJ26" s="63">
        <v>0.96413131752077841</v>
      </c>
      <c r="CK26" s="62"/>
      <c r="CL26" s="62"/>
      <c r="CM26" s="59">
        <v>108.16010299988034</v>
      </c>
      <c r="CN26" s="59">
        <v>10476.478965286949</v>
      </c>
      <c r="CO26" s="60">
        <v>14.520081239767128</v>
      </c>
      <c r="CP26" s="58">
        <v>96.860844939270635</v>
      </c>
      <c r="CQ26" s="58">
        <v>721.51655299243828</v>
      </c>
      <c r="CR26" s="63">
        <v>2.0327779517778772</v>
      </c>
      <c r="CS26" s="63">
        <v>0.52198105750517387</v>
      </c>
      <c r="CT26" s="63">
        <v>0.11601050206001941</v>
      </c>
      <c r="CU26" s="58">
        <v>19.297193793544288</v>
      </c>
      <c r="CV26" s="62"/>
      <c r="CW26" s="62"/>
      <c r="CX26" s="59"/>
      <c r="CY26" s="59"/>
      <c r="CZ26" s="60"/>
      <c r="DA26" s="58"/>
      <c r="DB26" s="63"/>
      <c r="DC26" s="63"/>
      <c r="DD26" s="63"/>
      <c r="DE26" s="64"/>
    </row>
    <row r="27" spans="1:109" ht="72.75" thickBot="1" x14ac:dyDescent="0.35">
      <c r="A27" s="52" t="s">
        <v>149</v>
      </c>
      <c r="B27" s="37"/>
      <c r="C27" s="66" t="s">
        <v>84</v>
      </c>
      <c r="D27" s="54" t="s">
        <v>103</v>
      </c>
      <c r="E27" s="40"/>
      <c r="F27" s="55">
        <v>3.820626469200533E-4</v>
      </c>
      <c r="G27" s="56">
        <v>6.6668826372907344E-4</v>
      </c>
      <c r="H27" s="56">
        <v>8.6693048863582291E-3</v>
      </c>
      <c r="I27" s="56">
        <v>3.8877230564660112E-3</v>
      </c>
      <c r="J27" s="56">
        <v>8.0972740924443121E-2</v>
      </c>
      <c r="K27" s="56">
        <v>3.7023652520786619E-2</v>
      </c>
      <c r="L27" s="56">
        <v>6.8165032966087988E-2</v>
      </c>
      <c r="M27" s="56">
        <v>3.5414015769078017E-2</v>
      </c>
      <c r="N27" s="56">
        <v>5.9900965218367179E-2</v>
      </c>
      <c r="O27" s="56">
        <v>5.7393947240024432E-2</v>
      </c>
      <c r="P27" s="56">
        <v>4.6763472077481008E-2</v>
      </c>
      <c r="Q27" s="56">
        <v>0.10408505416665449</v>
      </c>
      <c r="R27" s="56">
        <v>1.8108280672371059E-3</v>
      </c>
      <c r="S27" s="56">
        <v>1.1023821470888623E-2</v>
      </c>
      <c r="T27" s="56">
        <v>6.2949656001636094E-3</v>
      </c>
      <c r="U27" s="56">
        <v>3.5167709427649501E-3</v>
      </c>
      <c r="V27" s="56">
        <v>3.516292465033051E-3</v>
      </c>
      <c r="W27" s="56">
        <v>1.7669234403947221E-3</v>
      </c>
      <c r="X27" s="56">
        <v>1.0725858676659549E-2</v>
      </c>
      <c r="Y27" s="56">
        <v>7.4430291328354391E-3</v>
      </c>
      <c r="Z27" s="56">
        <v>3.4634482067640846E-3</v>
      </c>
      <c r="AA27" s="56">
        <v>6.4390492942090283E-3</v>
      </c>
      <c r="AB27" s="56">
        <v>5.9583201403364296E-3</v>
      </c>
      <c r="AC27" s="56">
        <v>6.024813604060964E-3</v>
      </c>
      <c r="AD27" s="56">
        <v>4.8235900877725843E-3</v>
      </c>
      <c r="AE27" s="56">
        <v>3.227596037171032E-3</v>
      </c>
      <c r="AF27" s="56">
        <v>2.378912082567089E-3</v>
      </c>
      <c r="AG27" s="56">
        <v>1.0254439472983919E-3</v>
      </c>
      <c r="AH27" s="56">
        <v>4.9098542514225147E-4</v>
      </c>
      <c r="AI27" s="56">
        <v>2.8458660716579326E-4</v>
      </c>
      <c r="AJ27" s="56">
        <v>0.14679253490276342</v>
      </c>
      <c r="AK27" s="56">
        <v>0.10080865828704483</v>
      </c>
      <c r="AL27" s="56">
        <v>2.2911570567600917E-2</v>
      </c>
      <c r="AM27" s="56">
        <v>2.8580748036094745E-2</v>
      </c>
      <c r="AN27" s="56">
        <v>5.0466678899474995E-2</v>
      </c>
      <c r="AO27" s="56">
        <v>3.1211083132730234E-2</v>
      </c>
      <c r="AP27" s="56">
        <v>2.2667069827025141E-2</v>
      </c>
      <c r="AQ27" s="56">
        <v>7.2984524727396152E-3</v>
      </c>
      <c r="AR27" s="56">
        <v>1.3395258232822003E-3</v>
      </c>
      <c r="AS27" s="56">
        <v>4.3287036174659841E-4</v>
      </c>
      <c r="AT27" s="56">
        <v>3.7690629552467984E-5</v>
      </c>
      <c r="AU27" s="56">
        <v>5.3121452176797689E-5</v>
      </c>
      <c r="AV27" s="56">
        <v>5.1992576223059102E-5</v>
      </c>
      <c r="AW27" s="56">
        <v>3.9890699458957143E-5</v>
      </c>
      <c r="AX27" s="56">
        <v>1.3891284268062733E-4</v>
      </c>
      <c r="AY27" s="56">
        <v>1.2774587631355053E-3</v>
      </c>
      <c r="AZ27" s="56">
        <v>5.331578077857088E-5</v>
      </c>
      <c r="BA27" s="56">
        <v>1.7372361973332854E-5</v>
      </c>
      <c r="BB27" s="56">
        <v>7.5895780508057045E-4</v>
      </c>
      <c r="BC27" s="56">
        <v>2.2251221502195032E-4</v>
      </c>
      <c r="BD27" s="56">
        <v>1.2973891875749069E-3</v>
      </c>
      <c r="BE27" s="56">
        <v>0</v>
      </c>
      <c r="BF27" s="56">
        <v>2.2984109796601669E-6</v>
      </c>
      <c r="BG27" s="56">
        <v>0</v>
      </c>
      <c r="BH27" s="56">
        <v>0</v>
      </c>
      <c r="BI27" s="56">
        <v>0</v>
      </c>
      <c r="BJ27" s="56">
        <v>0</v>
      </c>
      <c r="BK27" s="56">
        <v>0</v>
      </c>
      <c r="BL27" s="56">
        <v>0</v>
      </c>
      <c r="BM27" s="56"/>
      <c r="BN27" s="43">
        <f ca="1">SUM(OFFSET(INDIRECT(ADDRESS(7,COLUMN())),1,0):OFFSET(INDIRECT(ADDRESS(ROW()-2,COLUMN())),1,0))</f>
        <v>0</v>
      </c>
      <c r="BO27" s="57"/>
      <c r="BP27" s="57"/>
      <c r="BQ27" s="58">
        <v>28.655475244326432</v>
      </c>
      <c r="BR27" s="58">
        <v>702</v>
      </c>
      <c r="BS27" s="59">
        <v>117.89705738701173</v>
      </c>
      <c r="BT27" s="59">
        <v>10713.448282292396</v>
      </c>
      <c r="BU27" s="58">
        <v>90.871210187410981</v>
      </c>
      <c r="BV27" s="58">
        <v>-2258.087497141219</v>
      </c>
      <c r="BW27" s="60">
        <v>9.6777803322032452E-2</v>
      </c>
      <c r="BX27" s="61"/>
      <c r="BY27" s="62"/>
      <c r="BZ27" s="59">
        <v>11.409818232046593</v>
      </c>
      <c r="CA27" s="59">
        <v>297.28555134400659</v>
      </c>
      <c r="CB27" s="59">
        <v>269.77871695925882</v>
      </c>
      <c r="CC27" s="59">
        <v>0.22865099202562733</v>
      </c>
      <c r="CD27" s="58">
        <v>26.055239908119212</v>
      </c>
      <c r="CE27" s="58">
        <v>7.5583448520324117</v>
      </c>
      <c r="CF27" s="63">
        <v>1.2418957891304321</v>
      </c>
      <c r="CG27" s="63">
        <v>1.8883036448311876</v>
      </c>
      <c r="CH27" s="63">
        <v>1.1189211331390661E-2</v>
      </c>
      <c r="CI27" s="63">
        <v>2.7688827269704498E-2</v>
      </c>
      <c r="CJ27" s="63">
        <v>0.96438764028543356</v>
      </c>
      <c r="CK27" s="62"/>
      <c r="CL27" s="62"/>
      <c r="CM27" s="59">
        <v>106.48723915496514</v>
      </c>
      <c r="CN27" s="59">
        <v>10416.162730948387</v>
      </c>
      <c r="CO27" s="60">
        <v>14.559596188820205</v>
      </c>
      <c r="CP27" s="58">
        <v>97.816065226278482</v>
      </c>
      <c r="CQ27" s="58">
        <v>715.41563350133185</v>
      </c>
      <c r="CR27" s="63">
        <v>2.0679896483076572</v>
      </c>
      <c r="CS27" s="63">
        <v>0.48066089172565984</v>
      </c>
      <c r="CT27" s="63">
        <v>0.11404261145811075</v>
      </c>
      <c r="CU27" s="58">
        <v>18.687041578805296</v>
      </c>
      <c r="CV27" s="62"/>
      <c r="CW27" s="62"/>
      <c r="CX27" s="59"/>
      <c r="CY27" s="59"/>
      <c r="CZ27" s="60"/>
      <c r="DA27" s="58"/>
      <c r="DB27" s="63"/>
      <c r="DC27" s="63"/>
      <c r="DD27" s="63"/>
      <c r="DE27" s="64"/>
    </row>
    <row r="28" spans="1:109" ht="48.75" thickBot="1" x14ac:dyDescent="0.35">
      <c r="A28" s="36" t="s">
        <v>150</v>
      </c>
      <c r="B28" s="37"/>
      <c r="C28" s="66" t="s">
        <v>84</v>
      </c>
      <c r="D28" s="54" t="s">
        <v>104</v>
      </c>
      <c r="E28" s="40"/>
      <c r="F28" s="55">
        <v>0.8417173293725414</v>
      </c>
      <c r="G28" s="56">
        <v>1.3485049520240085E-5</v>
      </c>
      <c r="H28" s="56">
        <v>1.1749786943530719E-3</v>
      </c>
      <c r="I28" s="56">
        <v>5.1342114449776403E-4</v>
      </c>
      <c r="J28" s="56">
        <v>2.3868339826905355E-6</v>
      </c>
      <c r="K28" s="56">
        <v>1.5084332056726698E-8</v>
      </c>
      <c r="L28" s="56">
        <v>2.8089786903055306E-10</v>
      </c>
      <c r="M28" s="56">
        <v>8.3405507285197549E-13</v>
      </c>
      <c r="N28" s="56">
        <v>1.54403092791736E-12</v>
      </c>
      <c r="O28" s="56">
        <v>6.6190366196927073E-15</v>
      </c>
      <c r="P28" s="56">
        <v>4.7421011204501699E-15</v>
      </c>
      <c r="Q28" s="56">
        <v>3.1173546345594706E-17</v>
      </c>
      <c r="R28" s="56">
        <v>6.7267180546149473E-14</v>
      </c>
      <c r="S28" s="56">
        <v>7.990662034626714E-16</v>
      </c>
      <c r="T28" s="56">
        <v>1.8815286547004872E-18</v>
      </c>
      <c r="U28" s="56">
        <v>4.2156416106381871E-19</v>
      </c>
      <c r="V28" s="56">
        <v>5.5800062232882879E-19</v>
      </c>
      <c r="W28" s="56">
        <v>9.2795435164541075E-19</v>
      </c>
      <c r="X28" s="56">
        <v>4.1342688786970096E-20</v>
      </c>
      <c r="Y28" s="56">
        <v>4.9861728505143901E-22</v>
      </c>
      <c r="Z28" s="56">
        <v>3.9999659900293643E-25</v>
      </c>
      <c r="AA28" s="56">
        <v>1.7333342517483289E-27</v>
      </c>
      <c r="AB28" s="56">
        <v>2.3767685026646551E-30</v>
      </c>
      <c r="AC28" s="56">
        <v>6.6961126814442855E-33</v>
      </c>
      <c r="AD28" s="56">
        <v>2.2546189879838076E-35</v>
      </c>
      <c r="AE28" s="56">
        <v>3.5408007931730829E-38</v>
      </c>
      <c r="AF28" s="56">
        <v>3.0431644283825233E-41</v>
      </c>
      <c r="AG28" s="56">
        <v>2.3279328030465912E-44</v>
      </c>
      <c r="AH28" s="56">
        <v>1.1376811945533722E-47</v>
      </c>
      <c r="AI28" s="56">
        <v>2.8388926309786953E-50</v>
      </c>
      <c r="AJ28" s="56">
        <v>1.7991025083787808E-18</v>
      </c>
      <c r="AK28" s="56">
        <v>5.5718763524053267E-21</v>
      </c>
      <c r="AL28" s="56">
        <v>1.3290511981107782E-23</v>
      </c>
      <c r="AM28" s="56">
        <v>3.6288396492712746E-25</v>
      </c>
      <c r="AN28" s="56">
        <v>5.8721434494707059E-27</v>
      </c>
      <c r="AO28" s="56">
        <v>2.4001034918726804E-31</v>
      </c>
      <c r="AP28" s="56">
        <v>5.2424640207634824E-35</v>
      </c>
      <c r="AQ28" s="56">
        <v>3.6778953392669955E-39</v>
      </c>
      <c r="AR28" s="56">
        <v>1.6015160115934008E-46</v>
      </c>
      <c r="AS28" s="56">
        <v>7.3351427817985472E-57</v>
      </c>
      <c r="AT28" s="56">
        <v>2.7228914670332111E-71</v>
      </c>
      <c r="AU28" s="56">
        <v>2.0466547322473475E-6</v>
      </c>
      <c r="AV28" s="56">
        <v>1.4246343526183309E-7</v>
      </c>
      <c r="AW28" s="56">
        <v>9.6366157661166448E-8</v>
      </c>
      <c r="AX28" s="56">
        <v>1.4463692678591508E-5</v>
      </c>
      <c r="AY28" s="56">
        <v>3.0337504692327781E-7</v>
      </c>
      <c r="AZ28" s="56">
        <v>2.4544956548103742E-9</v>
      </c>
      <c r="BA28" s="56">
        <v>2.6707275028137871E-10</v>
      </c>
      <c r="BB28" s="56">
        <v>1.253325219677982E-8</v>
      </c>
      <c r="BC28" s="56">
        <v>5.1599039091996262E-8</v>
      </c>
      <c r="BD28" s="56">
        <v>1.0368102160191813E-9</v>
      </c>
      <c r="BE28" s="56">
        <v>0</v>
      </c>
      <c r="BF28" s="56">
        <v>0.15656126309469684</v>
      </c>
      <c r="BG28" s="56">
        <v>0</v>
      </c>
      <c r="BH28" s="56">
        <v>0</v>
      </c>
      <c r="BI28" s="56">
        <v>0</v>
      </c>
      <c r="BJ28" s="56">
        <v>0</v>
      </c>
      <c r="BK28" s="56">
        <v>0</v>
      </c>
      <c r="BL28" s="56">
        <v>0</v>
      </c>
      <c r="BM28" s="56"/>
      <c r="BN28" s="43">
        <f ca="1">SUM(OFFSET(INDIRECT(ADDRESS(7,COLUMN())),1,0):OFFSET(INDIRECT(ADDRESS(ROW()-2,COLUMN())),1,0))</f>
        <v>0</v>
      </c>
      <c r="BO28" s="57"/>
      <c r="BP28" s="57"/>
      <c r="BQ28" s="58">
        <v>23.43184105354652</v>
      </c>
      <c r="BR28" s="58">
        <v>1970</v>
      </c>
      <c r="BS28" s="59">
        <v>913.46087573982948</v>
      </c>
      <c r="BT28" s="59">
        <v>22792.75751935778</v>
      </c>
      <c r="BU28" s="58">
        <v>24.952089492500143</v>
      </c>
      <c r="BV28" s="58">
        <v>-12506.005057859433</v>
      </c>
      <c r="BW28" s="60">
        <v>0</v>
      </c>
      <c r="BX28" s="61"/>
      <c r="BY28" s="62"/>
      <c r="BZ28" s="59">
        <v>0</v>
      </c>
      <c r="CA28" s="59">
        <v>0</v>
      </c>
      <c r="CB28" s="59">
        <v>0</v>
      </c>
      <c r="CC28" s="59">
        <v>0</v>
      </c>
      <c r="CD28" s="58">
        <v>20.857048887485178</v>
      </c>
      <c r="CE28" s="58">
        <v>17.822593343318903</v>
      </c>
      <c r="CF28" s="63">
        <v>1.3392053103856996</v>
      </c>
      <c r="CG28" s="63">
        <v>2.0832894759747216</v>
      </c>
      <c r="CH28" s="63">
        <v>1.1742756722665188E-2</v>
      </c>
      <c r="CI28" s="63">
        <v>3.1481370549286104E-2</v>
      </c>
      <c r="CJ28" s="63">
        <v>0.9349252626092871</v>
      </c>
      <c r="CK28" s="62"/>
      <c r="CL28" s="62"/>
      <c r="CM28" s="59">
        <v>0</v>
      </c>
      <c r="CN28" s="59">
        <v>0</v>
      </c>
      <c r="CO28" s="60">
        <v>0</v>
      </c>
      <c r="CP28" s="58">
        <v>90.871210187410981</v>
      </c>
      <c r="CQ28" s="58">
        <v>707.65688097715201</v>
      </c>
      <c r="CR28" s="63">
        <v>2.066853438644308</v>
      </c>
      <c r="CS28" s="63">
        <v>0.45413576148700535</v>
      </c>
      <c r="CT28" s="63">
        <v>0.11125641422579649</v>
      </c>
      <c r="CU28" s="58">
        <v>17.582059336290005</v>
      </c>
      <c r="CV28" s="62"/>
      <c r="CW28" s="62"/>
      <c r="CX28" s="59">
        <v>913.46087573982948</v>
      </c>
      <c r="CY28" s="59">
        <v>22792.75751935778</v>
      </c>
      <c r="CZ28" s="60">
        <v>21.542236503696977</v>
      </c>
      <c r="DA28" s="58">
        <v>1058.0497301404241</v>
      </c>
      <c r="DB28" s="63">
        <v>2.0184833906463178</v>
      </c>
      <c r="DC28" s="63">
        <v>0.54578311578248806</v>
      </c>
      <c r="DD28" s="63">
        <v>3.585389080406538</v>
      </c>
      <c r="DE28" s="64">
        <v>61.914756171441446</v>
      </c>
    </row>
    <row r="29" spans="1:109" ht="36.75" thickBot="1" x14ac:dyDescent="0.35">
      <c r="A29" s="52" t="s">
        <v>151</v>
      </c>
      <c r="B29" s="37"/>
      <c r="C29" s="66" t="s">
        <v>84</v>
      </c>
      <c r="D29" s="54" t="s">
        <v>105</v>
      </c>
      <c r="E29" s="40"/>
      <c r="F29" s="55">
        <v>0.8417173293725414</v>
      </c>
      <c r="G29" s="56">
        <v>1.3485049520240085E-5</v>
      </c>
      <c r="H29" s="56">
        <v>1.1749786943530719E-3</v>
      </c>
      <c r="I29" s="56">
        <v>5.1342114449776403E-4</v>
      </c>
      <c r="J29" s="56">
        <v>2.3868339826905355E-6</v>
      </c>
      <c r="K29" s="56">
        <v>1.5084332056726698E-8</v>
      </c>
      <c r="L29" s="56">
        <v>2.8089786903055306E-10</v>
      </c>
      <c r="M29" s="56">
        <v>8.3405507285197549E-13</v>
      </c>
      <c r="N29" s="56">
        <v>1.54403092791736E-12</v>
      </c>
      <c r="O29" s="56">
        <v>6.6190366196927073E-15</v>
      </c>
      <c r="P29" s="56">
        <v>4.7421011204501699E-15</v>
      </c>
      <c r="Q29" s="56">
        <v>3.1173546345594706E-17</v>
      </c>
      <c r="R29" s="56">
        <v>6.7267180546149473E-14</v>
      </c>
      <c r="S29" s="56">
        <v>7.990662034626714E-16</v>
      </c>
      <c r="T29" s="56">
        <v>1.8815286547004872E-18</v>
      </c>
      <c r="U29" s="56">
        <v>4.2156416106381871E-19</v>
      </c>
      <c r="V29" s="56">
        <v>5.5800062232882879E-19</v>
      </c>
      <c r="W29" s="56">
        <v>9.2795435164541075E-19</v>
      </c>
      <c r="X29" s="56">
        <v>4.1342688786970096E-20</v>
      </c>
      <c r="Y29" s="56">
        <v>4.9861728505143901E-22</v>
      </c>
      <c r="Z29" s="56">
        <v>3.9999659900293643E-25</v>
      </c>
      <c r="AA29" s="56">
        <v>1.7333342517483289E-27</v>
      </c>
      <c r="AB29" s="56">
        <v>2.3767685026646551E-30</v>
      </c>
      <c r="AC29" s="56">
        <v>6.6961126814442855E-33</v>
      </c>
      <c r="AD29" s="56">
        <v>2.2546189879838076E-35</v>
      </c>
      <c r="AE29" s="56">
        <v>3.5408007931730829E-38</v>
      </c>
      <c r="AF29" s="56">
        <v>3.0431644283825233E-41</v>
      </c>
      <c r="AG29" s="56">
        <v>2.3279328030465912E-44</v>
      </c>
      <c r="AH29" s="56">
        <v>1.1376811945533722E-47</v>
      </c>
      <c r="AI29" s="56">
        <v>2.8388926309786953E-50</v>
      </c>
      <c r="AJ29" s="56">
        <v>1.7991025083787808E-18</v>
      </c>
      <c r="AK29" s="56">
        <v>5.5718763524053267E-21</v>
      </c>
      <c r="AL29" s="56">
        <v>1.3290511981107782E-23</v>
      </c>
      <c r="AM29" s="56">
        <v>3.6288396492712746E-25</v>
      </c>
      <c r="AN29" s="56">
        <v>5.8721434494707059E-27</v>
      </c>
      <c r="AO29" s="56">
        <v>2.4001034918726804E-31</v>
      </c>
      <c r="AP29" s="56">
        <v>5.2424640207634824E-35</v>
      </c>
      <c r="AQ29" s="56">
        <v>3.6778953392669955E-39</v>
      </c>
      <c r="AR29" s="56">
        <v>1.6015160115934008E-46</v>
      </c>
      <c r="AS29" s="56">
        <v>7.3351427817985472E-57</v>
      </c>
      <c r="AT29" s="56">
        <v>2.7228914670332111E-71</v>
      </c>
      <c r="AU29" s="56">
        <v>2.0466547322473475E-6</v>
      </c>
      <c r="AV29" s="56">
        <v>1.4246343526183309E-7</v>
      </c>
      <c r="AW29" s="56">
        <v>9.6366157661166448E-8</v>
      </c>
      <c r="AX29" s="56">
        <v>1.4463692678591508E-5</v>
      </c>
      <c r="AY29" s="56">
        <v>3.0337504692327781E-7</v>
      </c>
      <c r="AZ29" s="56">
        <v>2.4544956548103742E-9</v>
      </c>
      <c r="BA29" s="56">
        <v>2.6707275028137871E-10</v>
      </c>
      <c r="BB29" s="56">
        <v>1.253325219677982E-8</v>
      </c>
      <c r="BC29" s="56">
        <v>5.1599039091996262E-8</v>
      </c>
      <c r="BD29" s="56">
        <v>1.0368102160191813E-9</v>
      </c>
      <c r="BE29" s="56">
        <v>0</v>
      </c>
      <c r="BF29" s="56">
        <v>0.15656126309469684</v>
      </c>
      <c r="BG29" s="56">
        <v>0</v>
      </c>
      <c r="BH29" s="56">
        <v>0</v>
      </c>
      <c r="BI29" s="56">
        <v>0</v>
      </c>
      <c r="BJ29" s="56">
        <v>0</v>
      </c>
      <c r="BK29" s="56">
        <v>0</v>
      </c>
      <c r="BL29" s="56">
        <v>0</v>
      </c>
      <c r="BM29" s="56"/>
      <c r="BN29" s="43">
        <f ca="1">SUM(OFFSET(INDIRECT(ADDRESS(7,COLUMN())),1,0):OFFSET(INDIRECT(ADDRESS(ROW()-2,COLUMN())),1,0))</f>
        <v>0</v>
      </c>
      <c r="BO29" s="57"/>
      <c r="BP29" s="57"/>
      <c r="BQ29" s="58">
        <v>23.750565249492979</v>
      </c>
      <c r="BR29" s="58">
        <v>802</v>
      </c>
      <c r="BS29" s="59">
        <v>913.46087573982948</v>
      </c>
      <c r="BT29" s="59">
        <v>22792.75751935778</v>
      </c>
      <c r="BU29" s="58">
        <v>24.952089492500143</v>
      </c>
      <c r="BV29" s="58">
        <v>-12506.002838272037</v>
      </c>
      <c r="BW29" s="60">
        <v>1.580367062437027E-6</v>
      </c>
      <c r="BX29" s="61"/>
      <c r="BY29" s="62"/>
      <c r="BZ29" s="59">
        <v>1.4436034808441084E-3</v>
      </c>
      <c r="CA29" s="59">
        <v>2.8193793102141273E-2</v>
      </c>
      <c r="CB29" s="59">
        <v>3.4133190112195747E-2</v>
      </c>
      <c r="CC29" s="59">
        <v>2.892959039957002E-5</v>
      </c>
      <c r="CD29" s="58">
        <v>19.530150402280626</v>
      </c>
      <c r="CE29" s="58">
        <v>6.4668045819311049</v>
      </c>
      <c r="CF29" s="63">
        <v>1.3272702696321741</v>
      </c>
      <c r="CG29" s="63">
        <v>1.8826210976525899</v>
      </c>
      <c r="CH29" s="63">
        <v>1.1912128044178077E-2</v>
      </c>
      <c r="CI29" s="63">
        <v>3.1230874068535353E-2</v>
      </c>
      <c r="CJ29" s="63">
        <v>0.98118852115120825</v>
      </c>
      <c r="CK29" s="62"/>
      <c r="CL29" s="62"/>
      <c r="CM29" s="59"/>
      <c r="CN29" s="59"/>
      <c r="CO29" s="60"/>
      <c r="CP29" s="58"/>
      <c r="CQ29" s="58"/>
      <c r="CR29" s="63"/>
      <c r="CS29" s="63"/>
      <c r="CT29" s="63"/>
      <c r="CU29" s="58"/>
      <c r="CV29" s="62"/>
      <c r="CW29" s="62"/>
      <c r="CX29" s="59">
        <v>913.45943213634871</v>
      </c>
      <c r="CY29" s="59">
        <v>22792.729325564669</v>
      </c>
      <c r="CZ29" s="60">
        <v>21.558144158989236</v>
      </c>
      <c r="DA29" s="58">
        <v>1057.2676923148153</v>
      </c>
      <c r="DB29" s="63">
        <v>2.002598399323968</v>
      </c>
      <c r="DC29" s="63">
        <v>0.54608829822757121</v>
      </c>
      <c r="DD29" s="63">
        <v>3.5872613134990283</v>
      </c>
      <c r="DE29" s="64">
        <v>61.871526120059372</v>
      </c>
    </row>
    <row r="30" spans="1:109" ht="48.75" thickBot="1" x14ac:dyDescent="0.35">
      <c r="A30" s="36" t="s">
        <v>152</v>
      </c>
      <c r="B30" s="37"/>
      <c r="C30" s="66" t="s">
        <v>84</v>
      </c>
      <c r="D30" s="54" t="s">
        <v>106</v>
      </c>
      <c r="E30" s="40"/>
      <c r="F30" s="55">
        <v>3.2733813767095569E-3</v>
      </c>
      <c r="G30" s="56">
        <v>5.223542400221954E-2</v>
      </c>
      <c r="H30" s="56">
        <v>9.0197692663043588E-2</v>
      </c>
      <c r="I30" s="56">
        <v>1.1274609958905757E-2</v>
      </c>
      <c r="J30" s="56">
        <v>0.83378225750174451</v>
      </c>
      <c r="K30" s="56">
        <v>8.9305681396093031E-3</v>
      </c>
      <c r="L30" s="56">
        <v>1.7683592269078312E-4</v>
      </c>
      <c r="M30" s="56">
        <v>5.2631174956008275E-7</v>
      </c>
      <c r="N30" s="56">
        <v>9.7430704590706278E-7</v>
      </c>
      <c r="O30" s="56">
        <v>4.1769351878789411E-9</v>
      </c>
      <c r="P30" s="56">
        <v>2.9924969381603137E-9</v>
      </c>
      <c r="Q30" s="56">
        <v>1.9672041102250643E-11</v>
      </c>
      <c r="R30" s="56">
        <v>4.2409055510990718E-8</v>
      </c>
      <c r="S30" s="56">
        <v>5.042468248012526E-10</v>
      </c>
      <c r="T30" s="56">
        <v>1.1873370433015681E-12</v>
      </c>
      <c r="U30" s="56">
        <v>2.6602771308072297E-13</v>
      </c>
      <c r="V30" s="56">
        <v>3.5212582401808739E-13</v>
      </c>
      <c r="W30" s="56">
        <v>5.8558473812240133E-13</v>
      </c>
      <c r="X30" s="56">
        <v>2.6089270350482984E-14</v>
      </c>
      <c r="Y30" s="56">
        <v>3.1465203492565708E-16</v>
      </c>
      <c r="Z30" s="56">
        <v>2.524175306676625E-19</v>
      </c>
      <c r="AA30" s="56">
        <v>1.0938191793095858E-21</v>
      </c>
      <c r="AB30" s="56">
        <v>1.4998578435586109E-24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6">
        <v>0</v>
      </c>
      <c r="AI30" s="56">
        <v>0</v>
      </c>
      <c r="AJ30" s="56">
        <v>1.1353221838963383E-12</v>
      </c>
      <c r="AK30" s="56">
        <v>3.5161280709648346E-15</v>
      </c>
      <c r="AL30" s="56">
        <v>8.3869668490726118E-18</v>
      </c>
      <c r="AM30" s="56">
        <v>2.2899763291519257E-19</v>
      </c>
      <c r="AN30" s="56">
        <v>3.7056113800379692E-21</v>
      </c>
      <c r="AO30" s="56">
        <v>0</v>
      </c>
      <c r="AP30" s="56">
        <v>0</v>
      </c>
      <c r="AQ30" s="56">
        <v>0</v>
      </c>
      <c r="AR30" s="56">
        <v>0</v>
      </c>
      <c r="AS30" s="56">
        <v>0</v>
      </c>
      <c r="AT30" s="56">
        <v>0</v>
      </c>
      <c r="AU30" s="56">
        <v>2.2129601429724543E-5</v>
      </c>
      <c r="AV30" s="56">
        <v>7.4517657583102132E-6</v>
      </c>
      <c r="AW30" s="56">
        <v>4.5355934728278894E-6</v>
      </c>
      <c r="AX30" s="56">
        <v>2.6011865293542397E-5</v>
      </c>
      <c r="AY30" s="56">
        <v>4.4665768819276078E-5</v>
      </c>
      <c r="AZ30" s="56">
        <v>1.9277517816187164E-6</v>
      </c>
      <c r="BA30" s="56">
        <v>2.2529827039441953E-7</v>
      </c>
      <c r="BB30" s="56">
        <v>9.908406756462033E-6</v>
      </c>
      <c r="BC30" s="56">
        <v>1.8312995331257967E-6</v>
      </c>
      <c r="BD30" s="56">
        <v>5.2762315339730388E-6</v>
      </c>
      <c r="BE30" s="56">
        <v>0</v>
      </c>
      <c r="BF30" s="56">
        <v>3.7161276692890616E-6</v>
      </c>
      <c r="BG30" s="56">
        <v>0</v>
      </c>
      <c r="BH30" s="56">
        <v>0</v>
      </c>
      <c r="BI30" s="56">
        <v>0</v>
      </c>
      <c r="BJ30" s="56">
        <v>0</v>
      </c>
      <c r="BK30" s="56">
        <v>0</v>
      </c>
      <c r="BL30" s="56">
        <v>0</v>
      </c>
      <c r="BM30" s="56"/>
      <c r="BN30" s="43">
        <f ca="1">SUM(OFFSET(INDIRECT(ADDRESS(7,COLUMN())),1,0):OFFSET(INDIRECT(ADDRESS(ROW()-2,COLUMN())),1,0))</f>
        <v>0</v>
      </c>
      <c r="BO30" s="57"/>
      <c r="BP30" s="57"/>
      <c r="BQ30" s="58">
        <v>23.751109803306804</v>
      </c>
      <c r="BR30" s="58">
        <v>800</v>
      </c>
      <c r="BS30" s="59">
        <v>1.4475272086977853E-3</v>
      </c>
      <c r="BT30" s="59">
        <v>2.8281683656450868E-2</v>
      </c>
      <c r="BU30" s="58">
        <v>19.537928880724422</v>
      </c>
      <c r="BV30" s="58">
        <v>-5116.5533010758354</v>
      </c>
      <c r="BW30" s="60">
        <v>1</v>
      </c>
      <c r="BX30" s="61"/>
      <c r="BY30" s="62"/>
      <c r="BZ30" s="59">
        <v>1.4475272086977853E-3</v>
      </c>
      <c r="CA30" s="59">
        <v>2.8281683656450868E-2</v>
      </c>
      <c r="CB30" s="59">
        <v>3.4225964444313424E-2</v>
      </c>
      <c r="CC30" s="59">
        <v>2.900822129867251E-5</v>
      </c>
      <c r="CD30" s="58">
        <v>19.537928880724422</v>
      </c>
      <c r="CE30" s="58">
        <v>6.4529391771594353</v>
      </c>
      <c r="CF30" s="63">
        <v>1.3272145054122262</v>
      </c>
      <c r="CG30" s="63">
        <v>1.8817234699205148</v>
      </c>
      <c r="CH30" s="63">
        <v>1.1913225294268973E-2</v>
      </c>
      <c r="CI30" s="63">
        <v>3.1223276631543607E-2</v>
      </c>
      <c r="CJ30" s="63">
        <v>0.98123353693705895</v>
      </c>
      <c r="CK30" s="62"/>
      <c r="CL30" s="62"/>
      <c r="CM30" s="59">
        <v>0</v>
      </c>
      <c r="CN30" s="59">
        <v>0</v>
      </c>
      <c r="CO30" s="60">
        <v>0</v>
      </c>
      <c r="CP30" s="58">
        <v>24.95210582591897</v>
      </c>
      <c r="CQ30" s="58">
        <v>832.40408502130356</v>
      </c>
      <c r="CR30" s="63">
        <v>3.587263918329691</v>
      </c>
      <c r="CS30" s="63">
        <v>1.7074768399107241</v>
      </c>
      <c r="CT30" s="63">
        <v>0.54608874683161046</v>
      </c>
      <c r="CU30" s="58">
        <v>61.871444070382061</v>
      </c>
      <c r="CV30" s="62"/>
      <c r="CW30" s="62"/>
      <c r="CX30" s="59">
        <v>0</v>
      </c>
      <c r="CY30" s="59">
        <v>0</v>
      </c>
      <c r="CZ30" s="60">
        <v>0</v>
      </c>
      <c r="DA30" s="58">
        <v>1057.2663502232417</v>
      </c>
      <c r="DB30" s="63">
        <v>2.0025711052153299</v>
      </c>
      <c r="DC30" s="63">
        <v>0.5460888199525048</v>
      </c>
      <c r="DD30" s="63">
        <v>3.5872645360142199</v>
      </c>
      <c r="DE30" s="64">
        <v>61.871452350085299</v>
      </c>
    </row>
    <row r="31" spans="1:109" ht="60.75" thickBot="1" x14ac:dyDescent="0.35">
      <c r="A31" s="52" t="s">
        <v>153</v>
      </c>
      <c r="B31" s="37" t="s">
        <v>107</v>
      </c>
      <c r="C31" s="66" t="s">
        <v>84</v>
      </c>
      <c r="D31" s="54" t="s">
        <v>108</v>
      </c>
      <c r="E31" s="65"/>
      <c r="F31" s="55">
        <v>3.2733813767095569E-3</v>
      </c>
      <c r="G31" s="56">
        <v>5.223542400221954E-2</v>
      </c>
      <c r="H31" s="56">
        <v>9.0197692663043588E-2</v>
      </c>
      <c r="I31" s="56">
        <v>1.1274609958905757E-2</v>
      </c>
      <c r="J31" s="56">
        <v>0.83378225750174451</v>
      </c>
      <c r="K31" s="56">
        <v>8.9305681396093031E-3</v>
      </c>
      <c r="L31" s="56">
        <v>1.7683592269078312E-4</v>
      </c>
      <c r="M31" s="56">
        <v>5.2631174956008275E-7</v>
      </c>
      <c r="N31" s="56">
        <v>9.7430704590706278E-7</v>
      </c>
      <c r="O31" s="56">
        <v>4.1769351878789411E-9</v>
      </c>
      <c r="P31" s="56">
        <v>2.9924969381603137E-9</v>
      </c>
      <c r="Q31" s="56">
        <v>1.9672041102250643E-11</v>
      </c>
      <c r="R31" s="56">
        <v>4.2409055510990718E-8</v>
      </c>
      <c r="S31" s="56">
        <v>5.042468248012526E-10</v>
      </c>
      <c r="T31" s="56">
        <v>1.1873370433015681E-12</v>
      </c>
      <c r="U31" s="56">
        <v>2.6602771308072297E-13</v>
      </c>
      <c r="V31" s="56">
        <v>3.5212582401808739E-13</v>
      </c>
      <c r="W31" s="56">
        <v>5.8558473812240133E-13</v>
      </c>
      <c r="X31" s="56">
        <v>2.6089270350482984E-14</v>
      </c>
      <c r="Y31" s="56">
        <v>3.1465203492565708E-16</v>
      </c>
      <c r="Z31" s="56">
        <v>2.524175306676625E-19</v>
      </c>
      <c r="AA31" s="56">
        <v>1.0938191793095858E-21</v>
      </c>
      <c r="AB31" s="56">
        <v>1.4998578435586109E-24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6">
        <v>0</v>
      </c>
      <c r="AI31" s="56">
        <v>0</v>
      </c>
      <c r="AJ31" s="56">
        <v>1.1353221838963383E-12</v>
      </c>
      <c r="AK31" s="56">
        <v>3.5161280709648346E-15</v>
      </c>
      <c r="AL31" s="56">
        <v>8.3869668490726118E-18</v>
      </c>
      <c r="AM31" s="56">
        <v>2.2899763291519257E-19</v>
      </c>
      <c r="AN31" s="56">
        <v>3.7056113800379692E-21</v>
      </c>
      <c r="AO31" s="56">
        <v>0</v>
      </c>
      <c r="AP31" s="56">
        <v>0</v>
      </c>
      <c r="AQ31" s="56">
        <v>0</v>
      </c>
      <c r="AR31" s="56">
        <v>0</v>
      </c>
      <c r="AS31" s="56">
        <v>0</v>
      </c>
      <c r="AT31" s="56">
        <v>0</v>
      </c>
      <c r="AU31" s="56">
        <v>2.2129601429724543E-5</v>
      </c>
      <c r="AV31" s="56">
        <v>7.4517657583102132E-6</v>
      </c>
      <c r="AW31" s="56">
        <v>4.5355934728278894E-6</v>
      </c>
      <c r="AX31" s="56">
        <v>2.6011865293542397E-5</v>
      </c>
      <c r="AY31" s="56">
        <v>4.4665768819276078E-5</v>
      </c>
      <c r="AZ31" s="56">
        <v>1.9277517816187164E-6</v>
      </c>
      <c r="BA31" s="56">
        <v>2.2529827039441953E-7</v>
      </c>
      <c r="BB31" s="56">
        <v>9.908406756462033E-6</v>
      </c>
      <c r="BC31" s="56">
        <v>1.8312995331257967E-6</v>
      </c>
      <c r="BD31" s="56">
        <v>5.2762315339730388E-6</v>
      </c>
      <c r="BE31" s="56">
        <v>0</v>
      </c>
      <c r="BF31" s="56">
        <v>3.7161276692890616E-6</v>
      </c>
      <c r="BG31" s="56">
        <v>0</v>
      </c>
      <c r="BH31" s="56">
        <v>0</v>
      </c>
      <c r="BI31" s="56">
        <v>0</v>
      </c>
      <c r="BJ31" s="56">
        <v>0</v>
      </c>
      <c r="BK31" s="56">
        <v>0</v>
      </c>
      <c r="BL31" s="56">
        <v>0</v>
      </c>
      <c r="BM31" s="56"/>
      <c r="BN31" s="43">
        <f ca="1">SUM(OFFSET(INDIRECT(ADDRESS(7,COLUMN())),1,0):OFFSET(INDIRECT(ADDRESS(ROW()-2,COLUMN())),1,0))</f>
        <v>0</v>
      </c>
      <c r="BO31" s="57"/>
      <c r="BP31" s="57"/>
      <c r="BQ31" s="58">
        <v>22.693607056029578</v>
      </c>
      <c r="BR31" s="58">
        <v>600</v>
      </c>
      <c r="BS31" s="59">
        <v>1.4475272086977853E-3</v>
      </c>
      <c r="BT31" s="59">
        <v>2.8281683656450868E-2</v>
      </c>
      <c r="BU31" s="58">
        <v>19.537928880724422</v>
      </c>
      <c r="BV31" s="58">
        <v>-5116.5533010758354</v>
      </c>
      <c r="BW31" s="60">
        <v>1</v>
      </c>
      <c r="BX31" s="61"/>
      <c r="BY31" s="62"/>
      <c r="BZ31" s="59">
        <v>1.4475272086977853E-3</v>
      </c>
      <c r="CA31" s="59">
        <v>2.8281683656450868E-2</v>
      </c>
      <c r="CB31" s="59">
        <v>3.4225964444313424E-2</v>
      </c>
      <c r="CC31" s="59">
        <v>2.900822129867251E-5</v>
      </c>
      <c r="CD31" s="58">
        <v>19.537928880724422</v>
      </c>
      <c r="CE31" s="58">
        <v>4.8349052300953712</v>
      </c>
      <c r="CF31" s="63">
        <v>1.3211521761725544</v>
      </c>
      <c r="CG31" s="63">
        <v>1.868865531978424</v>
      </c>
      <c r="CH31" s="63">
        <v>1.1836791070134352E-2</v>
      </c>
      <c r="CI31" s="63">
        <v>3.0923381732207603E-2</v>
      </c>
      <c r="CJ31" s="63">
        <v>0.98571844780089224</v>
      </c>
      <c r="CK31" s="62"/>
      <c r="CL31" s="62"/>
      <c r="CM31" s="59"/>
      <c r="CN31" s="59"/>
      <c r="CO31" s="60"/>
      <c r="CP31" s="58"/>
      <c r="CQ31" s="58"/>
      <c r="CR31" s="63"/>
      <c r="CS31" s="63"/>
      <c r="CT31" s="63"/>
      <c r="CU31" s="58"/>
      <c r="CV31" s="62"/>
      <c r="CW31" s="62"/>
      <c r="CX31" s="59"/>
      <c r="CY31" s="59"/>
      <c r="CZ31" s="60"/>
      <c r="DA31" s="58"/>
      <c r="DB31" s="63"/>
      <c r="DC31" s="63"/>
      <c r="DD31" s="63"/>
      <c r="DE31" s="64"/>
    </row>
    <row r="32" spans="1:109" ht="24.75" thickBot="1" x14ac:dyDescent="0.35">
      <c r="A32" s="36" t="s">
        <v>154</v>
      </c>
      <c r="B32" s="37"/>
      <c r="C32" s="66" t="s">
        <v>84</v>
      </c>
      <c r="D32" s="54" t="s">
        <v>109</v>
      </c>
      <c r="E32" s="40"/>
      <c r="F32" s="55">
        <v>1.0295997444102117E-2</v>
      </c>
      <c r="G32" s="56">
        <v>2.2872687516764614E-3</v>
      </c>
      <c r="H32" s="56">
        <v>0.2185058453078442</v>
      </c>
      <c r="I32" s="56">
        <v>9.9643112224503672E-3</v>
      </c>
      <c r="J32" s="56">
        <v>0.66377384497639402</v>
      </c>
      <c r="K32" s="56">
        <v>3.7537014798600429E-2</v>
      </c>
      <c r="L32" s="56">
        <v>1.4416937197432445E-2</v>
      </c>
      <c r="M32" s="56">
        <v>1.1693797580135067E-2</v>
      </c>
      <c r="N32" s="56">
        <v>1.4752868459881028E-2</v>
      </c>
      <c r="O32" s="56">
        <v>6.6607426740802307E-3</v>
      </c>
      <c r="P32" s="56">
        <v>3.8741776457372375E-3</v>
      </c>
      <c r="Q32" s="56">
        <v>2.6839201261684167E-3</v>
      </c>
      <c r="R32" s="56">
        <v>2.900700329026841E-5</v>
      </c>
      <c r="S32" s="56">
        <v>7.5311970483669661E-5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6">
        <v>0</v>
      </c>
      <c r="AI32" s="56">
        <v>0</v>
      </c>
      <c r="AJ32" s="56">
        <v>0</v>
      </c>
      <c r="AK32" s="56">
        <v>0</v>
      </c>
      <c r="AL32" s="56">
        <v>0</v>
      </c>
      <c r="AM32" s="56">
        <v>0</v>
      </c>
      <c r="AN32" s="56">
        <v>6.3452915174645176E-6</v>
      </c>
      <c r="AO32" s="56">
        <v>0</v>
      </c>
      <c r="AP32" s="56">
        <v>0</v>
      </c>
      <c r="AQ32" s="56">
        <v>0</v>
      </c>
      <c r="AR32" s="56">
        <v>0</v>
      </c>
      <c r="AS32" s="56">
        <v>0</v>
      </c>
      <c r="AT32" s="56">
        <v>0</v>
      </c>
      <c r="AU32" s="56">
        <v>6.100585483787072E-5</v>
      </c>
      <c r="AV32" s="56">
        <v>1.5546099519324869E-5</v>
      </c>
      <c r="AW32" s="56">
        <v>6.4209220315458388E-6</v>
      </c>
      <c r="AX32" s="56">
        <v>0</v>
      </c>
      <c r="AY32" s="56">
        <v>8.1288141475416368E-5</v>
      </c>
      <c r="AZ32" s="56">
        <v>0</v>
      </c>
      <c r="BA32" s="56">
        <v>2.4156185376225135E-7</v>
      </c>
      <c r="BB32" s="56">
        <v>0</v>
      </c>
      <c r="BC32" s="56">
        <v>5.7486730782817272E-8</v>
      </c>
      <c r="BD32" s="56">
        <v>0</v>
      </c>
      <c r="BE32" s="56">
        <v>4.4397027208279076E-27</v>
      </c>
      <c r="BF32" s="56">
        <v>3.7311662113235531E-27</v>
      </c>
      <c r="BG32" s="56">
        <v>9.5251706909921967E-4</v>
      </c>
      <c r="BH32" s="56">
        <v>0</v>
      </c>
      <c r="BI32" s="56">
        <v>1.8938728698081196E-3</v>
      </c>
      <c r="BJ32" s="56">
        <v>3.694680316695335E-4</v>
      </c>
      <c r="BK32" s="56">
        <v>3.6411316261353851E-5</v>
      </c>
      <c r="BL32" s="56">
        <v>2.5780196919540367E-5</v>
      </c>
      <c r="BM32" s="56"/>
      <c r="BN32" s="43">
        <f ca="1">SUM(OFFSET(INDIRECT(ADDRESS(7,COLUMN())),1,0):OFFSET(INDIRECT(ADDRESS(ROW()-2,COLUMN())),1,0))</f>
        <v>0</v>
      </c>
      <c r="BO32" s="57"/>
      <c r="BP32" s="57"/>
      <c r="BQ32" s="58">
        <v>51.045058439454301</v>
      </c>
      <c r="BR32" s="58">
        <v>600</v>
      </c>
      <c r="BS32" s="59">
        <v>76.296114234494254</v>
      </c>
      <c r="BT32" s="59">
        <v>1942.9286683884357</v>
      </c>
      <c r="BU32" s="58">
        <v>25.465630692762304</v>
      </c>
      <c r="BV32" s="58">
        <v>-5822.2054491234712</v>
      </c>
      <c r="BW32" s="60">
        <v>1</v>
      </c>
      <c r="BX32" s="61"/>
      <c r="BY32" s="62"/>
      <c r="BZ32" s="59">
        <v>76.296114234494254</v>
      </c>
      <c r="CA32" s="59">
        <v>1942.9286683884357</v>
      </c>
      <c r="CB32" s="59">
        <v>1803.9785900661884</v>
      </c>
      <c r="CC32" s="59">
        <v>1.5289623246073865</v>
      </c>
      <c r="CD32" s="58">
        <v>25.465630692762304</v>
      </c>
      <c r="CE32" s="58">
        <v>5.7656956574605518</v>
      </c>
      <c r="CF32" s="63">
        <v>1.2644873191055754</v>
      </c>
      <c r="CG32" s="63">
        <v>1.684762003743089</v>
      </c>
      <c r="CH32" s="63">
        <v>1.2966019829925398E-2</v>
      </c>
      <c r="CI32" s="63">
        <v>3.0478305906001861E-2</v>
      </c>
      <c r="CJ32" s="63">
        <v>0.98315240563208506</v>
      </c>
      <c r="CK32" s="62"/>
      <c r="CL32" s="62"/>
      <c r="CM32" s="59"/>
      <c r="CN32" s="59"/>
      <c r="CO32" s="60"/>
      <c r="CP32" s="58"/>
      <c r="CQ32" s="58"/>
      <c r="CR32" s="63"/>
      <c r="CS32" s="63"/>
      <c r="CT32" s="63"/>
      <c r="CU32" s="58"/>
      <c r="CV32" s="62"/>
      <c r="CW32" s="62"/>
      <c r="CX32" s="59"/>
      <c r="CY32" s="59"/>
      <c r="CZ32" s="60"/>
      <c r="DA32" s="58"/>
      <c r="DB32" s="63"/>
      <c r="DC32" s="63"/>
      <c r="DD32" s="63"/>
      <c r="DE32" s="64"/>
    </row>
    <row r="33" spans="1:109" ht="72.75" thickBot="1" x14ac:dyDescent="0.35">
      <c r="A33" s="52" t="s">
        <v>155</v>
      </c>
      <c r="B33" s="37"/>
      <c r="C33" s="66" t="s">
        <v>84</v>
      </c>
      <c r="D33" s="54" t="s">
        <v>110</v>
      </c>
      <c r="E33" s="40"/>
      <c r="F33" s="55">
        <v>0.84171847763145402</v>
      </c>
      <c r="G33" s="56">
        <v>1.3402347613768851E-5</v>
      </c>
      <c r="H33" s="56">
        <v>1.1748437172673077E-3</v>
      </c>
      <c r="I33" s="56">
        <v>5.1340703971107754E-4</v>
      </c>
      <c r="J33" s="56">
        <v>1.0655880426669993E-6</v>
      </c>
      <c r="K33" s="56">
        <v>9.3241646899936268E-10</v>
      </c>
      <c r="L33" s="56">
        <v>6.7263110658703588E-13</v>
      </c>
      <c r="M33" s="56">
        <v>2.8573157793344177E-17</v>
      </c>
      <c r="N33" s="56">
        <v>8.3077211428355493E-17</v>
      </c>
      <c r="O33" s="56">
        <v>3.9996485889181181E-21</v>
      </c>
      <c r="P33" s="56">
        <v>3.3961568731367334E-21</v>
      </c>
      <c r="Q33" s="56">
        <v>2.1538195108400557E-25</v>
      </c>
      <c r="R33" s="56">
        <v>6.3142239755046109E-17</v>
      </c>
      <c r="S33" s="56">
        <v>5.1620779253424512E-21</v>
      </c>
      <c r="T33" s="56">
        <v>1.4940005018921857E-25</v>
      </c>
      <c r="U33" s="56">
        <v>1.6168168632289355E-26</v>
      </c>
      <c r="V33" s="56">
        <v>2.8410565546191062E-26</v>
      </c>
      <c r="W33" s="56">
        <v>1.6773766830190735E-25</v>
      </c>
      <c r="X33" s="56">
        <v>1.6275166256138866E-29</v>
      </c>
      <c r="Y33" s="56">
        <v>5.1074532464043287E-33</v>
      </c>
      <c r="Z33" s="56">
        <v>2.1891498313343875E-38</v>
      </c>
      <c r="AA33" s="56">
        <v>6.9074732843976374E-43</v>
      </c>
      <c r="AB33" s="56">
        <v>5.8222193110901218E-48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6">
        <v>0</v>
      </c>
      <c r="AI33" s="56">
        <v>0</v>
      </c>
      <c r="AJ33" s="56">
        <v>9.9790220047316995E-28</v>
      </c>
      <c r="AK33" s="56">
        <v>5.975730623493081E-32</v>
      </c>
      <c r="AL33" s="56">
        <v>3.8596245486467849E-36</v>
      </c>
      <c r="AM33" s="56">
        <v>4.8870273143844089E-39</v>
      </c>
      <c r="AN33" s="56">
        <v>3.3440538225799258E-42</v>
      </c>
      <c r="AO33" s="56">
        <v>0</v>
      </c>
      <c r="AP33" s="56">
        <v>0</v>
      </c>
      <c r="AQ33" s="56">
        <v>0</v>
      </c>
      <c r="AR33" s="56">
        <v>0</v>
      </c>
      <c r="AS33" s="56">
        <v>0</v>
      </c>
      <c r="AT33" s="56">
        <v>0</v>
      </c>
      <c r="AU33" s="56">
        <v>2.046643916747463E-6</v>
      </c>
      <c r="AV33" s="56">
        <v>1.4245421170885131E-7</v>
      </c>
      <c r="AW33" s="56">
        <v>9.6360710832634464E-8</v>
      </c>
      <c r="AX33" s="56">
        <v>1.446381469559849E-5</v>
      </c>
      <c r="AY33" s="56">
        <v>3.0331165050384949E-7</v>
      </c>
      <c r="AZ33" s="56">
        <v>2.4515068572417721E-9</v>
      </c>
      <c r="BA33" s="56">
        <v>2.6672373792133358E-10</v>
      </c>
      <c r="BB33" s="56">
        <v>1.2517931286702193E-8</v>
      </c>
      <c r="BC33" s="56">
        <v>5.1597431539922396E-8</v>
      </c>
      <c r="BD33" s="56">
        <v>1.0284878138295129E-9</v>
      </c>
      <c r="BE33" s="56">
        <v>0</v>
      </c>
      <c r="BF33" s="56">
        <v>0.15656168229555506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/>
      <c r="BN33" s="43">
        <f ca="1">SUM(OFFSET(INDIRECT(ADDRESS(7,COLUMN())),1,0):OFFSET(INDIRECT(ADDRESS(ROW()-2,COLUMN())),1,0))</f>
        <v>0</v>
      </c>
      <c r="BO33" s="57"/>
      <c r="BP33" s="57"/>
      <c r="BQ33" s="58">
        <v>23.751109803306804</v>
      </c>
      <c r="BR33" s="58">
        <v>800</v>
      </c>
      <c r="BS33" s="59">
        <v>0</v>
      </c>
      <c r="BT33" s="59">
        <v>0</v>
      </c>
      <c r="BU33" s="58">
        <v>24.95210582591897</v>
      </c>
      <c r="BV33" s="58">
        <v>-12506.009251273732</v>
      </c>
      <c r="BW33" s="60">
        <v>0</v>
      </c>
      <c r="BX33" s="61"/>
      <c r="BY33" s="62"/>
      <c r="BZ33" s="59">
        <v>0</v>
      </c>
      <c r="CA33" s="59">
        <v>0</v>
      </c>
      <c r="CB33" s="59">
        <v>0</v>
      </c>
      <c r="CC33" s="59">
        <v>0</v>
      </c>
      <c r="CD33" s="58">
        <v>19.537928880724422</v>
      </c>
      <c r="CE33" s="58">
        <v>6.4529391771594353</v>
      </c>
      <c r="CF33" s="63">
        <v>1.3272145054122262</v>
      </c>
      <c r="CG33" s="63">
        <v>1.8817234699205148</v>
      </c>
      <c r="CH33" s="63">
        <v>1.1913225294268973E-2</v>
      </c>
      <c r="CI33" s="63">
        <v>3.1223276631543607E-2</v>
      </c>
      <c r="CJ33" s="63">
        <v>0.98123353693705895</v>
      </c>
      <c r="CK33" s="62"/>
      <c r="CL33" s="62"/>
      <c r="CM33" s="59">
        <v>0</v>
      </c>
      <c r="CN33" s="59">
        <v>0</v>
      </c>
      <c r="CO33" s="60">
        <v>0</v>
      </c>
      <c r="CP33" s="58">
        <v>24.95210582591897</v>
      </c>
      <c r="CQ33" s="58">
        <v>832.40408502130356</v>
      </c>
      <c r="CR33" s="63">
        <v>3.587263918329691</v>
      </c>
      <c r="CS33" s="63">
        <v>1.7074768399107241</v>
      </c>
      <c r="CT33" s="63">
        <v>0.54608874683161046</v>
      </c>
      <c r="CU33" s="58">
        <v>61.871444070382061</v>
      </c>
      <c r="CV33" s="62"/>
      <c r="CW33" s="62"/>
      <c r="CX33" s="59">
        <v>0</v>
      </c>
      <c r="CY33" s="59">
        <v>0</v>
      </c>
      <c r="CZ33" s="60">
        <v>0</v>
      </c>
      <c r="DA33" s="58">
        <v>1057.2663502232417</v>
      </c>
      <c r="DB33" s="63">
        <v>2.0025711052153299</v>
      </c>
      <c r="DC33" s="63">
        <v>0.5460888199525048</v>
      </c>
      <c r="DD33" s="63">
        <v>3.5872645360142199</v>
      </c>
      <c r="DE33" s="64">
        <v>61.871452350085299</v>
      </c>
    </row>
    <row r="34" spans="1:109" ht="34.5" thickBot="1" x14ac:dyDescent="0.35">
      <c r="A34" s="36" t="s">
        <v>156</v>
      </c>
      <c r="B34" s="37"/>
      <c r="C34" s="66" t="s">
        <v>84</v>
      </c>
      <c r="D34" s="67" t="s">
        <v>111</v>
      </c>
      <c r="E34" s="40"/>
      <c r="F34" s="55">
        <v>0.84171865802534207</v>
      </c>
      <c r="G34" s="56">
        <v>1.3402295239978341E-5</v>
      </c>
      <c r="H34" s="56">
        <v>1.174837623171703E-3</v>
      </c>
      <c r="I34" s="56">
        <v>5.1340409161820875E-4</v>
      </c>
      <c r="J34" s="56">
        <v>1.0655721820451349E-6</v>
      </c>
      <c r="K34" s="56">
        <v>9.3239696488432089E-10</v>
      </c>
      <c r="L34" s="56">
        <v>6.7261208537524583E-13</v>
      </c>
      <c r="M34" s="56">
        <v>2.857211318029363E-17</v>
      </c>
      <c r="N34" s="56">
        <v>8.3074203173832716E-17</v>
      </c>
      <c r="O34" s="56">
        <v>3.9994689976607349E-21</v>
      </c>
      <c r="P34" s="56">
        <v>3.3960041634299986E-21</v>
      </c>
      <c r="Q34" s="56">
        <v>2.1537027423355207E-25</v>
      </c>
      <c r="R34" s="56">
        <v>6.3140077182588453E-17</v>
      </c>
      <c r="S34" s="56">
        <v>5.1618505783356342E-21</v>
      </c>
      <c r="T34" s="56">
        <v>1.4939216827605067E-25</v>
      </c>
      <c r="U34" s="56">
        <v>1.6167292237983529E-26</v>
      </c>
      <c r="V34" s="56">
        <v>2.8409039093766542E-26</v>
      </c>
      <c r="W34" s="56">
        <v>1.6772900231059375E-25</v>
      </c>
      <c r="X34" s="56">
        <v>1.627417654131213E-29</v>
      </c>
      <c r="Y34" s="56">
        <v>5.1071086531709624E-33</v>
      </c>
      <c r="Z34" s="56">
        <v>2.188979826021564E-38</v>
      </c>
      <c r="AA34" s="56">
        <v>6.9068700236245671E-43</v>
      </c>
      <c r="AB34" s="56">
        <v>5.8216508756021492E-48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6">
        <v>0</v>
      </c>
      <c r="AI34" s="56">
        <v>0</v>
      </c>
      <c r="AJ34" s="56">
        <v>9.9784305193220465E-28</v>
      </c>
      <c r="AK34" s="56">
        <v>5.9753262698855927E-32</v>
      </c>
      <c r="AL34" s="56">
        <v>3.8593354870278537E-36</v>
      </c>
      <c r="AM34" s="56">
        <v>4.8866315671326053E-39</v>
      </c>
      <c r="AN34" s="56">
        <v>3.3437586575992069E-42</v>
      </c>
      <c r="AO34" s="56">
        <v>0</v>
      </c>
      <c r="AP34" s="56">
        <v>0</v>
      </c>
      <c r="AQ34" s="56">
        <v>0</v>
      </c>
      <c r="AR34" s="56">
        <v>0</v>
      </c>
      <c r="AS34" s="56">
        <v>0</v>
      </c>
      <c r="AT34" s="56">
        <v>0</v>
      </c>
      <c r="AU34" s="56">
        <v>2.0466229075040915E-6</v>
      </c>
      <c r="AV34" s="56">
        <v>1.4245185246607538E-7</v>
      </c>
      <c r="AW34" s="56">
        <v>9.6359122972896473E-8</v>
      </c>
      <c r="AX34" s="56">
        <v>1.4463674378606245E-5</v>
      </c>
      <c r="AY34" s="56">
        <v>3.0330474738938564E-7</v>
      </c>
      <c r="AZ34" s="56">
        <v>2.4514447035361564E-9</v>
      </c>
      <c r="BA34" s="56">
        <v>2.6671615121265494E-10</v>
      </c>
      <c r="BB34" s="56">
        <v>1.2517570552133331E-8</v>
      </c>
      <c r="BC34" s="56">
        <v>5.1596218862866135E-8</v>
      </c>
      <c r="BD34" s="56">
        <v>1.028450799433741E-9</v>
      </c>
      <c r="BE34" s="56">
        <v>0</v>
      </c>
      <c r="BF34" s="56">
        <v>0.15656151118596609</v>
      </c>
      <c r="BG34" s="56">
        <v>0</v>
      </c>
      <c r="BH34" s="56">
        <v>0</v>
      </c>
      <c r="BI34" s="56">
        <v>0</v>
      </c>
      <c r="BJ34" s="56">
        <v>0</v>
      </c>
      <c r="BK34" s="56">
        <v>0</v>
      </c>
      <c r="BL34" s="56">
        <v>0</v>
      </c>
      <c r="BM34" s="56"/>
      <c r="BN34" s="43">
        <f ca="1">SUM(OFFSET(INDIRECT(ADDRESS(7,COLUMN())),1,0):OFFSET(INDIRECT(ADDRESS(ROW()-2,COLUMN())),1,0))</f>
        <v>0</v>
      </c>
      <c r="BO34" s="57"/>
      <c r="BP34" s="57"/>
      <c r="BQ34" s="58">
        <v>23.751109803306804</v>
      </c>
      <c r="BR34" s="58">
        <v>800</v>
      </c>
      <c r="BS34" s="59">
        <v>913.45942821262076</v>
      </c>
      <c r="BT34" s="59">
        <v>22792.729237674113</v>
      </c>
      <c r="BU34" s="58">
        <v>24.952098072131101</v>
      </c>
      <c r="BV34" s="58">
        <v>-12506.012007250774</v>
      </c>
      <c r="BW34" s="60">
        <v>0</v>
      </c>
      <c r="BX34" s="61"/>
      <c r="BY34" s="62"/>
      <c r="BZ34" s="59">
        <v>0</v>
      </c>
      <c r="CA34" s="59">
        <v>0</v>
      </c>
      <c r="CB34" s="59">
        <v>0</v>
      </c>
      <c r="CC34" s="59">
        <v>0</v>
      </c>
      <c r="CD34" s="58">
        <v>19.537928880724422</v>
      </c>
      <c r="CE34" s="58">
        <v>6.4529391771594353</v>
      </c>
      <c r="CF34" s="63">
        <v>1.3272145054122262</v>
      </c>
      <c r="CG34" s="63">
        <v>1.8817234699205148</v>
      </c>
      <c r="CH34" s="63">
        <v>1.1913225294268973E-2</v>
      </c>
      <c r="CI34" s="63">
        <v>3.1223276631543607E-2</v>
      </c>
      <c r="CJ34" s="63">
        <v>0.98123353693705895</v>
      </c>
      <c r="CK34" s="62"/>
      <c r="CL34" s="62"/>
      <c r="CM34" s="59">
        <v>0</v>
      </c>
      <c r="CN34" s="59">
        <v>0</v>
      </c>
      <c r="CO34" s="60">
        <v>0</v>
      </c>
      <c r="CP34" s="58">
        <v>24.95210582591897</v>
      </c>
      <c r="CQ34" s="58">
        <v>832.40408502130356</v>
      </c>
      <c r="CR34" s="63">
        <v>3.587263918329691</v>
      </c>
      <c r="CS34" s="63">
        <v>1.7074768399107241</v>
      </c>
      <c r="CT34" s="63">
        <v>0.54608874683161046</v>
      </c>
      <c r="CU34" s="58">
        <v>61.871444070382061</v>
      </c>
      <c r="CV34" s="62"/>
      <c r="CW34" s="62"/>
      <c r="CX34" s="59">
        <v>913.45942821262076</v>
      </c>
      <c r="CY34" s="59">
        <v>22792.729237674113</v>
      </c>
      <c r="CZ34" s="60">
        <v>21.558171441719896</v>
      </c>
      <c r="DA34" s="58">
        <v>1057.2663502232417</v>
      </c>
      <c r="DB34" s="63">
        <v>2.0025711052153299</v>
      </c>
      <c r="DC34" s="63">
        <v>0.5460888199525048</v>
      </c>
      <c r="DD34" s="63">
        <v>3.5872645360142199</v>
      </c>
      <c r="DE34" s="64">
        <v>61.871452350085299</v>
      </c>
    </row>
    <row r="35" spans="1:109" ht="23.25" thickBot="1" x14ac:dyDescent="0.35">
      <c r="A35" s="52" t="s">
        <v>157</v>
      </c>
      <c r="B35" s="37"/>
      <c r="C35" s="66" t="s">
        <v>84</v>
      </c>
      <c r="D35" s="67" t="s">
        <v>112</v>
      </c>
      <c r="E35" s="40"/>
      <c r="F35" s="55">
        <v>0.84171865802534207</v>
      </c>
      <c r="G35" s="56">
        <v>1.3402295239978341E-5</v>
      </c>
      <c r="H35" s="56">
        <v>1.174837623171703E-3</v>
      </c>
      <c r="I35" s="56">
        <v>5.1340409161820875E-4</v>
      </c>
      <c r="J35" s="56">
        <v>1.0655721820451349E-6</v>
      </c>
      <c r="K35" s="56">
        <v>9.3239696488432089E-10</v>
      </c>
      <c r="L35" s="56">
        <v>6.7261208537524583E-13</v>
      </c>
      <c r="M35" s="56">
        <v>2.857211318029363E-17</v>
      </c>
      <c r="N35" s="56">
        <v>8.3074203173832716E-17</v>
      </c>
      <c r="O35" s="56">
        <v>3.9994689976607349E-21</v>
      </c>
      <c r="P35" s="56">
        <v>3.3960041634299986E-21</v>
      </c>
      <c r="Q35" s="56">
        <v>2.1537027423355207E-25</v>
      </c>
      <c r="R35" s="56">
        <v>6.3140077182588453E-17</v>
      </c>
      <c r="S35" s="56">
        <v>5.1618505783356342E-21</v>
      </c>
      <c r="T35" s="56">
        <v>1.4939216827605067E-25</v>
      </c>
      <c r="U35" s="56">
        <v>1.6167292237983529E-26</v>
      </c>
      <c r="V35" s="56">
        <v>2.8409039093766542E-26</v>
      </c>
      <c r="W35" s="56">
        <v>1.6772900231059375E-25</v>
      </c>
      <c r="X35" s="56">
        <v>1.627417654131213E-29</v>
      </c>
      <c r="Y35" s="56">
        <v>5.1071086531709624E-33</v>
      </c>
      <c r="Z35" s="56">
        <v>2.188979826021564E-38</v>
      </c>
      <c r="AA35" s="56">
        <v>6.9068700236245671E-43</v>
      </c>
      <c r="AB35" s="56">
        <v>5.8216508756021492E-48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6">
        <v>0</v>
      </c>
      <c r="AI35" s="56">
        <v>0</v>
      </c>
      <c r="AJ35" s="56">
        <v>9.9784305193220465E-28</v>
      </c>
      <c r="AK35" s="56">
        <v>5.9753262698855927E-32</v>
      </c>
      <c r="AL35" s="56">
        <v>3.8593354870278537E-36</v>
      </c>
      <c r="AM35" s="56">
        <v>4.8866315671326053E-39</v>
      </c>
      <c r="AN35" s="56">
        <v>3.3437586575992069E-42</v>
      </c>
      <c r="AO35" s="56">
        <v>0</v>
      </c>
      <c r="AP35" s="56">
        <v>0</v>
      </c>
      <c r="AQ35" s="56">
        <v>0</v>
      </c>
      <c r="AR35" s="56">
        <v>0</v>
      </c>
      <c r="AS35" s="56">
        <v>0</v>
      </c>
      <c r="AT35" s="56">
        <v>0</v>
      </c>
      <c r="AU35" s="56">
        <v>2.0466229075040915E-6</v>
      </c>
      <c r="AV35" s="56">
        <v>1.4245185246607538E-7</v>
      </c>
      <c r="AW35" s="56">
        <v>9.6359122972896473E-8</v>
      </c>
      <c r="AX35" s="56">
        <v>1.4463674378606245E-5</v>
      </c>
      <c r="AY35" s="56">
        <v>3.0330474738938564E-7</v>
      </c>
      <c r="AZ35" s="56">
        <v>2.4514447035361564E-9</v>
      </c>
      <c r="BA35" s="56">
        <v>2.6671615121265494E-10</v>
      </c>
      <c r="BB35" s="56">
        <v>1.2517570552133331E-8</v>
      </c>
      <c r="BC35" s="56">
        <v>5.1596218862866135E-8</v>
      </c>
      <c r="BD35" s="56">
        <v>1.028450799433741E-9</v>
      </c>
      <c r="BE35" s="56">
        <v>0</v>
      </c>
      <c r="BF35" s="56">
        <v>0.15656151118596609</v>
      </c>
      <c r="BG35" s="56">
        <v>0</v>
      </c>
      <c r="BH35" s="56">
        <v>0</v>
      </c>
      <c r="BI35" s="56">
        <v>0</v>
      </c>
      <c r="BJ35" s="56">
        <v>0</v>
      </c>
      <c r="BK35" s="56">
        <v>0</v>
      </c>
      <c r="BL35" s="56">
        <v>0</v>
      </c>
      <c r="BM35" s="56"/>
      <c r="BN35" s="43">
        <f ca="1">SUM(OFFSET(INDIRECT(ADDRESS(7,COLUMN())),1,0):OFFSET(INDIRECT(ADDRESS(ROW()-2,COLUMN())),1,0))</f>
        <v>0</v>
      </c>
      <c r="BO35" s="57"/>
      <c r="BP35" s="57"/>
      <c r="BQ35" s="58">
        <v>23.764794093905152</v>
      </c>
      <c r="BR35" s="58">
        <v>752</v>
      </c>
      <c r="BS35" s="59">
        <v>913.45942821262076</v>
      </c>
      <c r="BT35" s="59">
        <v>22792.729237674113</v>
      </c>
      <c r="BU35" s="58">
        <v>24.952098072131101</v>
      </c>
      <c r="BV35" s="58">
        <v>-12506.009460374029</v>
      </c>
      <c r="BW35" s="60">
        <v>8.2733276340896111E-8</v>
      </c>
      <c r="BX35" s="61"/>
      <c r="BY35" s="62"/>
      <c r="BZ35" s="59">
        <v>7.557349130051171E-5</v>
      </c>
      <c r="CA35" s="59">
        <v>1.4878453544383695E-3</v>
      </c>
      <c r="CB35" s="59">
        <v>1.786892578351506E-3</v>
      </c>
      <c r="CC35" s="59">
        <v>1.5144810728157057E-6</v>
      </c>
      <c r="CD35" s="58">
        <v>19.687397377502066</v>
      </c>
      <c r="CE35" s="58">
        <v>6.1044248287850458</v>
      </c>
      <c r="CF35" s="63">
        <v>1.3264797220375257</v>
      </c>
      <c r="CG35" s="63">
        <v>1.8605608218390155</v>
      </c>
      <c r="CH35" s="63">
        <v>1.1946524653772781E-2</v>
      </c>
      <c r="CI35" s="63">
        <v>3.1079134224334646E-2</v>
      </c>
      <c r="CJ35" s="63">
        <v>0.98243273519444141</v>
      </c>
      <c r="CK35" s="62"/>
      <c r="CL35" s="62"/>
      <c r="CM35" s="59"/>
      <c r="CN35" s="59"/>
      <c r="CO35" s="60"/>
      <c r="CP35" s="58"/>
      <c r="CQ35" s="58"/>
      <c r="CR35" s="63"/>
      <c r="CS35" s="63"/>
      <c r="CT35" s="63"/>
      <c r="CU35" s="58"/>
      <c r="CV35" s="62"/>
      <c r="CW35" s="62"/>
      <c r="CX35" s="59">
        <v>913.45935263912952</v>
      </c>
      <c r="CY35" s="59">
        <v>22792.727749828762</v>
      </c>
      <c r="CZ35" s="60">
        <v>21.558836758084876</v>
      </c>
      <c r="DA35" s="58">
        <v>1057.2336534475201</v>
      </c>
      <c r="DB35" s="63">
        <v>2.0018940548656796</v>
      </c>
      <c r="DC35" s="63">
        <v>0.54610190844632311</v>
      </c>
      <c r="DD35" s="63">
        <v>3.5873430072716732</v>
      </c>
      <c r="DE35" s="64">
        <v>61.869597055189381</v>
      </c>
    </row>
    <row r="36" spans="1:109" ht="68.25" thickBot="1" x14ac:dyDescent="0.35">
      <c r="A36" s="36" t="s">
        <v>158</v>
      </c>
      <c r="B36" s="37"/>
      <c r="C36" s="66" t="s">
        <v>84</v>
      </c>
      <c r="D36" s="67" t="s">
        <v>113</v>
      </c>
      <c r="E36" s="40"/>
      <c r="F36" s="55">
        <v>0.84171865802534207</v>
      </c>
      <c r="G36" s="56">
        <v>1.3402295239978341E-5</v>
      </c>
      <c r="H36" s="56">
        <v>1.174837623171703E-3</v>
      </c>
      <c r="I36" s="56">
        <v>5.1340409161820875E-4</v>
      </c>
      <c r="J36" s="56">
        <v>1.0655721820451349E-6</v>
      </c>
      <c r="K36" s="56">
        <v>9.3239696488432089E-10</v>
      </c>
      <c r="L36" s="56">
        <v>6.7261208537524583E-13</v>
      </c>
      <c r="M36" s="56">
        <v>2.857211318029363E-17</v>
      </c>
      <c r="N36" s="56">
        <v>8.3074203173832716E-17</v>
      </c>
      <c r="O36" s="56">
        <v>3.9994689976607349E-21</v>
      </c>
      <c r="P36" s="56">
        <v>3.3960041634299986E-21</v>
      </c>
      <c r="Q36" s="56">
        <v>2.1537027423355207E-25</v>
      </c>
      <c r="R36" s="56">
        <v>6.3140077182588453E-17</v>
      </c>
      <c r="S36" s="56">
        <v>5.1618505783356342E-21</v>
      </c>
      <c r="T36" s="56">
        <v>1.4939216827605067E-25</v>
      </c>
      <c r="U36" s="56">
        <v>1.6167292237983529E-26</v>
      </c>
      <c r="V36" s="56">
        <v>2.8409039093766542E-26</v>
      </c>
      <c r="W36" s="56">
        <v>1.6772900231059375E-25</v>
      </c>
      <c r="X36" s="56">
        <v>1.627417654131213E-29</v>
      </c>
      <c r="Y36" s="56">
        <v>5.1071086531709624E-33</v>
      </c>
      <c r="Z36" s="56">
        <v>2.188979826021564E-38</v>
      </c>
      <c r="AA36" s="56">
        <v>6.9068700236245671E-43</v>
      </c>
      <c r="AB36" s="56">
        <v>5.8216508756021492E-48</v>
      </c>
      <c r="AC36" s="56">
        <v>0</v>
      </c>
      <c r="AD36" s="56">
        <v>0</v>
      </c>
      <c r="AE36" s="56">
        <v>0</v>
      </c>
      <c r="AF36" s="56">
        <v>0</v>
      </c>
      <c r="AG36" s="56">
        <v>0</v>
      </c>
      <c r="AH36" s="56">
        <v>0</v>
      </c>
      <c r="AI36" s="56">
        <v>0</v>
      </c>
      <c r="AJ36" s="56">
        <v>9.9784305193220465E-28</v>
      </c>
      <c r="AK36" s="56">
        <v>5.9753262698855927E-32</v>
      </c>
      <c r="AL36" s="56">
        <v>3.8593354870278537E-36</v>
      </c>
      <c r="AM36" s="56">
        <v>4.8866315671326053E-39</v>
      </c>
      <c r="AN36" s="56">
        <v>3.3437586575992069E-42</v>
      </c>
      <c r="AO36" s="56">
        <v>0</v>
      </c>
      <c r="AP36" s="56">
        <v>0</v>
      </c>
      <c r="AQ36" s="56">
        <v>0</v>
      </c>
      <c r="AR36" s="56">
        <v>0</v>
      </c>
      <c r="AS36" s="56">
        <v>0</v>
      </c>
      <c r="AT36" s="56">
        <v>0</v>
      </c>
      <c r="AU36" s="56">
        <v>2.0466229075040915E-6</v>
      </c>
      <c r="AV36" s="56">
        <v>1.4245185246607538E-7</v>
      </c>
      <c r="AW36" s="56">
        <v>9.6359122972896473E-8</v>
      </c>
      <c r="AX36" s="56">
        <v>1.4463674378606245E-5</v>
      </c>
      <c r="AY36" s="56">
        <v>3.0330474738938564E-7</v>
      </c>
      <c r="AZ36" s="56">
        <v>2.4514447035361564E-9</v>
      </c>
      <c r="BA36" s="56">
        <v>2.6671615121265494E-10</v>
      </c>
      <c r="BB36" s="56">
        <v>1.2517570552133331E-8</v>
      </c>
      <c r="BC36" s="56">
        <v>5.1596218862866135E-8</v>
      </c>
      <c r="BD36" s="56">
        <v>1.028450799433741E-9</v>
      </c>
      <c r="BE36" s="56">
        <v>0</v>
      </c>
      <c r="BF36" s="56">
        <v>0.15656151118596609</v>
      </c>
      <c r="BG36" s="56">
        <v>0</v>
      </c>
      <c r="BH36" s="56">
        <v>0</v>
      </c>
      <c r="BI36" s="56">
        <v>0</v>
      </c>
      <c r="BJ36" s="56">
        <v>0</v>
      </c>
      <c r="BK36" s="56">
        <v>0</v>
      </c>
      <c r="BL36" s="56">
        <v>0</v>
      </c>
      <c r="BM36" s="56"/>
      <c r="BN36" s="43">
        <f ca="1">SUM(OFFSET(INDIRECT(ADDRESS(7,COLUMN())),1,0):OFFSET(INDIRECT(ADDRESS(ROW()-2,COLUMN())),1,0))</f>
        <v>0</v>
      </c>
      <c r="BO36" s="57"/>
      <c r="BP36" s="57"/>
      <c r="BQ36" s="58">
        <v>70</v>
      </c>
      <c r="BR36" s="58">
        <v>702</v>
      </c>
      <c r="BS36" s="59">
        <v>913.45942821262076</v>
      </c>
      <c r="BT36" s="59">
        <v>22792.729237674113</v>
      </c>
      <c r="BU36" s="58">
        <v>24.952098072131101</v>
      </c>
      <c r="BV36" s="58">
        <v>-12337.656252209581</v>
      </c>
      <c r="BW36" s="60">
        <v>0</v>
      </c>
      <c r="BX36" s="61"/>
      <c r="BY36" s="62"/>
      <c r="BZ36" s="59"/>
      <c r="CA36" s="59"/>
      <c r="CB36" s="59"/>
      <c r="CC36" s="59"/>
      <c r="CD36" s="58"/>
      <c r="CE36" s="58"/>
      <c r="CF36" s="63"/>
      <c r="CG36" s="63"/>
      <c r="CH36" s="63"/>
      <c r="CI36" s="63"/>
      <c r="CJ36" s="63"/>
      <c r="CK36" s="62"/>
      <c r="CL36" s="62"/>
      <c r="CM36" s="59"/>
      <c r="CN36" s="59"/>
      <c r="CO36" s="60"/>
      <c r="CP36" s="58"/>
      <c r="CQ36" s="58"/>
      <c r="CR36" s="63"/>
      <c r="CS36" s="63"/>
      <c r="CT36" s="63"/>
      <c r="CU36" s="58"/>
      <c r="CV36" s="62"/>
      <c r="CW36" s="62"/>
      <c r="CX36" s="59">
        <v>913.45942821262076</v>
      </c>
      <c r="CY36" s="59">
        <v>22792.729237674113</v>
      </c>
      <c r="CZ36" s="60">
        <v>22.35792125504242</v>
      </c>
      <c r="DA36" s="58">
        <v>1019.4476032754444</v>
      </c>
      <c r="DB36" s="63">
        <v>0.81777333184397405</v>
      </c>
      <c r="DC36" s="63">
        <v>0.57888784087015688</v>
      </c>
      <c r="DD36" s="63">
        <v>3.7005836139527832</v>
      </c>
      <c r="DE36" s="64">
        <v>55.501230801899496</v>
      </c>
    </row>
    <row r="37" spans="1:109" ht="45.75" thickBot="1" x14ac:dyDescent="0.35">
      <c r="A37" s="52" t="s">
        <v>159</v>
      </c>
      <c r="B37" s="37"/>
      <c r="C37" s="66" t="s">
        <v>84</v>
      </c>
      <c r="D37" s="67" t="s">
        <v>114</v>
      </c>
      <c r="E37" s="40"/>
      <c r="F37" s="55">
        <v>2.4854756044246931E-2</v>
      </c>
      <c r="G37" s="56">
        <v>4.4999110792600071E-3</v>
      </c>
      <c r="H37" s="56">
        <v>6.9123839407488799E-2</v>
      </c>
      <c r="I37" s="56">
        <v>1.6420918288280021E-2</v>
      </c>
      <c r="J37" s="56">
        <v>0.43374661310584067</v>
      </c>
      <c r="K37" s="56">
        <v>0.13510808786880704</v>
      </c>
      <c r="L37" s="56">
        <v>0.14043280083535936</v>
      </c>
      <c r="M37" s="56">
        <v>4.1737749683074782E-2</v>
      </c>
      <c r="N37" s="56">
        <v>5.5233374500551609E-2</v>
      </c>
      <c r="O37" s="56">
        <v>2.6872285734638322E-2</v>
      </c>
      <c r="P37" s="56">
        <v>1.7648539479520792E-2</v>
      </c>
      <c r="Q37" s="56">
        <v>1.5583558689337933E-2</v>
      </c>
      <c r="R37" s="56">
        <v>2.3445445564899389E-4</v>
      </c>
      <c r="S37" s="56">
        <v>5.2297965340658635E-4</v>
      </c>
      <c r="T37" s="56">
        <v>1.2330718135442352E-4</v>
      </c>
      <c r="U37" s="56">
        <v>5.9977677758670508E-5</v>
      </c>
      <c r="V37" s="56">
        <v>5.9822729058259202E-5</v>
      </c>
      <c r="W37" s="56">
        <v>2.7868034160443078E-5</v>
      </c>
      <c r="X37" s="56">
        <v>4.8059092132672518E-4</v>
      </c>
      <c r="Y37" s="56">
        <v>2.4484002190174308E-4</v>
      </c>
      <c r="Z37" s="56">
        <v>4.5827946136036576E-5</v>
      </c>
      <c r="AA37" s="56">
        <v>3.3921742761438071E-5</v>
      </c>
      <c r="AB37" s="56">
        <v>9.8464751801075307E-6</v>
      </c>
      <c r="AC37" s="56">
        <v>4.4612930750855219E-6</v>
      </c>
      <c r="AD37" s="56">
        <v>1.7842449902884003E-6</v>
      </c>
      <c r="AE37" s="56">
        <v>4.7726375614546287E-7</v>
      </c>
      <c r="AF37" s="56">
        <v>1.044766988508354E-7</v>
      </c>
      <c r="AG37" s="56">
        <v>1.4503193379300314E-8</v>
      </c>
      <c r="AH37" s="56">
        <v>1.3879321226110441E-9</v>
      </c>
      <c r="AI37" s="56">
        <v>2.593340770632767E-10</v>
      </c>
      <c r="AJ37" s="56">
        <v>1.2997598976957087E-2</v>
      </c>
      <c r="AK37" s="56">
        <v>2.7293088784279109E-3</v>
      </c>
      <c r="AL37" s="56">
        <v>2.9091221485527842E-4</v>
      </c>
      <c r="AM37" s="56">
        <v>2.0016337896772518E-4</v>
      </c>
      <c r="AN37" s="56">
        <v>1.1061136211921885E-4</v>
      </c>
      <c r="AO37" s="56">
        <v>7.4642124756921285E-6</v>
      </c>
      <c r="AP37" s="56">
        <v>9.0344960459581542E-7</v>
      </c>
      <c r="AQ37" s="56">
        <v>3.9533314527596105E-8</v>
      </c>
      <c r="AR37" s="56">
        <v>8.3304587599984424E-11</v>
      </c>
      <c r="AS37" s="56">
        <v>4.9237380067509361E-13</v>
      </c>
      <c r="AT37" s="56">
        <v>6.6126975062261245E-16</v>
      </c>
      <c r="AU37" s="56">
        <v>5.1313510979630239E-5</v>
      </c>
      <c r="AV37" s="56">
        <v>2.5017880785373626E-5</v>
      </c>
      <c r="AW37" s="56">
        <v>1.6351837346454052E-5</v>
      </c>
      <c r="AX37" s="56">
        <v>6.5706251641701587E-5</v>
      </c>
      <c r="AY37" s="56">
        <v>2.1419020586858635E-4</v>
      </c>
      <c r="AZ37" s="56">
        <v>9.1913705158729171E-6</v>
      </c>
      <c r="BA37" s="56">
        <v>1.351312855137415E-6</v>
      </c>
      <c r="BB37" s="56">
        <v>5.6709020924516665E-5</v>
      </c>
      <c r="BC37" s="56">
        <v>1.1350091508660239E-5</v>
      </c>
      <c r="BD37" s="56">
        <v>3.7646704556592462E-5</v>
      </c>
      <c r="BE37" s="56">
        <v>0</v>
      </c>
      <c r="BF37" s="56">
        <v>6.1450469283222704E-5</v>
      </c>
      <c r="BG37" s="56">
        <v>2.631471940691189E-9</v>
      </c>
      <c r="BH37" s="56">
        <v>0</v>
      </c>
      <c r="BI37" s="56">
        <v>1.2848568489239512E-9</v>
      </c>
      <c r="BJ37" s="56">
        <v>2.9284692284969269E-10</v>
      </c>
      <c r="BK37" s="56">
        <v>3.3210528174520177E-11</v>
      </c>
      <c r="BL37" s="56">
        <v>2.6748638963587717E-11</v>
      </c>
      <c r="BM37" s="56"/>
      <c r="BN37" s="43">
        <f ca="1">SUM(OFFSET(INDIRECT(ADDRESS(7,COLUMN())),1,0):OFFSET(INDIRECT(ADDRESS(ROW()-2,COLUMN())),1,0))</f>
        <v>0</v>
      </c>
      <c r="BO37" s="57"/>
      <c r="BP37" s="57"/>
      <c r="BQ37" s="58">
        <v>59.992588047175957</v>
      </c>
      <c r="BR37" s="58">
        <v>700</v>
      </c>
      <c r="BS37" s="59">
        <v>18.881258209325715</v>
      </c>
      <c r="BT37" s="59">
        <v>631.10151888019811</v>
      </c>
      <c r="BU37" s="58">
        <v>33.42475972117623</v>
      </c>
      <c r="BV37" s="58">
        <v>-3453.1100038280042</v>
      </c>
      <c r="BW37" s="60">
        <v>1</v>
      </c>
      <c r="BX37" s="61"/>
      <c r="BY37" s="62"/>
      <c r="BZ37" s="59">
        <v>18.881258209325715</v>
      </c>
      <c r="CA37" s="59">
        <v>631.10151888019811</v>
      </c>
      <c r="CB37" s="59">
        <v>446.43670132987643</v>
      </c>
      <c r="CC37" s="59">
        <v>0.37837749317764191</v>
      </c>
      <c r="CD37" s="58">
        <v>33.42475972117623</v>
      </c>
      <c r="CE37" s="58">
        <v>8.8293969163736072</v>
      </c>
      <c r="CF37" s="63">
        <v>1.1857853316070539</v>
      </c>
      <c r="CG37" s="63">
        <v>1.8881677188976238</v>
      </c>
      <c r="CH37" s="63">
        <v>1.1626911716491592E-2</v>
      </c>
      <c r="CI37" s="63">
        <v>2.7584563434559489E-2</v>
      </c>
      <c r="CJ37" s="63">
        <v>0.95670579069736761</v>
      </c>
      <c r="CK37" s="62"/>
      <c r="CL37" s="62"/>
      <c r="CM37" s="59"/>
      <c r="CN37" s="59"/>
      <c r="CO37" s="60"/>
      <c r="CP37" s="58"/>
      <c r="CQ37" s="58"/>
      <c r="CR37" s="63"/>
      <c r="CS37" s="63"/>
      <c r="CT37" s="63"/>
      <c r="CU37" s="58"/>
      <c r="CV37" s="62"/>
      <c r="CW37" s="62"/>
      <c r="CX37" s="59"/>
      <c r="CY37" s="59"/>
      <c r="CZ37" s="60"/>
      <c r="DA37" s="58"/>
      <c r="DB37" s="63"/>
      <c r="DC37" s="63"/>
      <c r="DD37" s="63"/>
      <c r="DE37" s="64"/>
    </row>
    <row r="38" spans="1:109" ht="79.5" thickBot="1" x14ac:dyDescent="0.35">
      <c r="A38" s="36" t="s">
        <v>160</v>
      </c>
      <c r="B38" s="37"/>
      <c r="C38" s="66" t="s">
        <v>84</v>
      </c>
      <c r="D38" s="67" t="s">
        <v>115</v>
      </c>
      <c r="E38" s="40"/>
      <c r="F38" s="55">
        <v>2.4854756044246931E-2</v>
      </c>
      <c r="G38" s="56">
        <v>4.4999110792600071E-3</v>
      </c>
      <c r="H38" s="56">
        <v>6.9123839407488799E-2</v>
      </c>
      <c r="I38" s="56">
        <v>1.6420918288280021E-2</v>
      </c>
      <c r="J38" s="56">
        <v>0.43374661310584067</v>
      </c>
      <c r="K38" s="56">
        <v>0.13510808786880704</v>
      </c>
      <c r="L38" s="56">
        <v>0.14043280083535936</v>
      </c>
      <c r="M38" s="56">
        <v>4.1737749683074782E-2</v>
      </c>
      <c r="N38" s="56">
        <v>5.5233374500551609E-2</v>
      </c>
      <c r="O38" s="56">
        <v>2.6872285734638322E-2</v>
      </c>
      <c r="P38" s="56">
        <v>1.7648539479520792E-2</v>
      </c>
      <c r="Q38" s="56">
        <v>1.5583558689337933E-2</v>
      </c>
      <c r="R38" s="56">
        <v>2.3445445564899389E-4</v>
      </c>
      <c r="S38" s="56">
        <v>5.2297965340658635E-4</v>
      </c>
      <c r="T38" s="56">
        <v>1.2330718135442352E-4</v>
      </c>
      <c r="U38" s="56">
        <v>5.9977677758670508E-5</v>
      </c>
      <c r="V38" s="56">
        <v>5.9822729058259202E-5</v>
      </c>
      <c r="W38" s="56">
        <v>2.7868034160443078E-5</v>
      </c>
      <c r="X38" s="56">
        <v>4.8059092132672518E-4</v>
      </c>
      <c r="Y38" s="56">
        <v>2.4484002190174308E-4</v>
      </c>
      <c r="Z38" s="56">
        <v>4.5827946136036576E-5</v>
      </c>
      <c r="AA38" s="56">
        <v>3.3921742761438071E-5</v>
      </c>
      <c r="AB38" s="56">
        <v>9.8464751801075307E-6</v>
      </c>
      <c r="AC38" s="56">
        <v>4.4612930750855219E-6</v>
      </c>
      <c r="AD38" s="56">
        <v>1.7842449902884003E-6</v>
      </c>
      <c r="AE38" s="56">
        <v>4.7726375614546287E-7</v>
      </c>
      <c r="AF38" s="56">
        <v>1.044766988508354E-7</v>
      </c>
      <c r="AG38" s="56">
        <v>1.4503193379300314E-8</v>
      </c>
      <c r="AH38" s="56">
        <v>1.3879321226110441E-9</v>
      </c>
      <c r="AI38" s="56">
        <v>2.593340770632767E-10</v>
      </c>
      <c r="AJ38" s="56">
        <v>1.2997598976957087E-2</v>
      </c>
      <c r="AK38" s="56">
        <v>2.7293088784279109E-3</v>
      </c>
      <c r="AL38" s="56">
        <v>2.9091221485527842E-4</v>
      </c>
      <c r="AM38" s="56">
        <v>2.0016337896772518E-4</v>
      </c>
      <c r="AN38" s="56">
        <v>1.1061136211921885E-4</v>
      </c>
      <c r="AO38" s="56">
        <v>7.4642124756921285E-6</v>
      </c>
      <c r="AP38" s="56">
        <v>9.0344960459581542E-7</v>
      </c>
      <c r="AQ38" s="56">
        <v>3.9533314527596105E-8</v>
      </c>
      <c r="AR38" s="56">
        <v>8.3304587599984424E-11</v>
      </c>
      <c r="AS38" s="56">
        <v>4.9237380067509361E-13</v>
      </c>
      <c r="AT38" s="56">
        <v>6.6126975062261245E-16</v>
      </c>
      <c r="AU38" s="56">
        <v>5.1313510979630239E-5</v>
      </c>
      <c r="AV38" s="56">
        <v>2.5017880785373626E-5</v>
      </c>
      <c r="AW38" s="56">
        <v>1.6351837346454052E-5</v>
      </c>
      <c r="AX38" s="56">
        <v>6.5706251641701587E-5</v>
      </c>
      <c r="AY38" s="56">
        <v>2.1419020586858635E-4</v>
      </c>
      <c r="AZ38" s="56">
        <v>9.1913705158729171E-6</v>
      </c>
      <c r="BA38" s="56">
        <v>1.351312855137415E-6</v>
      </c>
      <c r="BB38" s="56">
        <v>5.6709020924516665E-5</v>
      </c>
      <c r="BC38" s="56">
        <v>1.1350091508660239E-5</v>
      </c>
      <c r="BD38" s="56">
        <v>3.7646704556592462E-5</v>
      </c>
      <c r="BE38" s="56">
        <v>0</v>
      </c>
      <c r="BF38" s="56">
        <v>6.1450469283222704E-5</v>
      </c>
      <c r="BG38" s="56">
        <v>2.631471940691189E-9</v>
      </c>
      <c r="BH38" s="56">
        <v>0</v>
      </c>
      <c r="BI38" s="56">
        <v>1.2848568489239512E-9</v>
      </c>
      <c r="BJ38" s="56">
        <v>2.9284692284969269E-10</v>
      </c>
      <c r="BK38" s="56">
        <v>3.3210528174520177E-11</v>
      </c>
      <c r="BL38" s="56">
        <v>2.6748638963587717E-11</v>
      </c>
      <c r="BM38" s="56"/>
      <c r="BN38" s="43">
        <f ca="1">SUM(OFFSET(INDIRECT(ADDRESS(7,COLUMN())),1,0):OFFSET(INDIRECT(ADDRESS(ROW()-2,COLUMN())),1,0))</f>
        <v>0</v>
      </c>
      <c r="BO38" s="57"/>
      <c r="BP38" s="57"/>
      <c r="BQ38" s="58">
        <v>59.151053323467238</v>
      </c>
      <c r="BR38" s="58">
        <v>600</v>
      </c>
      <c r="BS38" s="59">
        <v>18.881258209325715</v>
      </c>
      <c r="BT38" s="59">
        <v>631.10151888019811</v>
      </c>
      <c r="BU38" s="58">
        <v>33.42475972117623</v>
      </c>
      <c r="BV38" s="58">
        <v>-3453.1100038280047</v>
      </c>
      <c r="BW38" s="60">
        <v>1</v>
      </c>
      <c r="BX38" s="61"/>
      <c r="BY38" s="62"/>
      <c r="BZ38" s="59">
        <v>18.881258209325715</v>
      </c>
      <c r="CA38" s="59">
        <v>631.101518880198</v>
      </c>
      <c r="CB38" s="59">
        <v>446.43670132987643</v>
      </c>
      <c r="CC38" s="59">
        <v>0.37837749317764191</v>
      </c>
      <c r="CD38" s="58">
        <v>33.424759721176223</v>
      </c>
      <c r="CE38" s="58">
        <v>7.5401790625575966</v>
      </c>
      <c r="CF38" s="63">
        <v>1.181745959321931</v>
      </c>
      <c r="CG38" s="63">
        <v>1.8771441909401252</v>
      </c>
      <c r="CH38" s="63">
        <v>1.1559931908110936E-2</v>
      </c>
      <c r="CI38" s="63">
        <v>2.7394826089461782E-2</v>
      </c>
      <c r="CJ38" s="63">
        <v>0.962674418662537</v>
      </c>
      <c r="CK38" s="62"/>
      <c r="CL38" s="62"/>
      <c r="CM38" s="59"/>
      <c r="CN38" s="59"/>
      <c r="CO38" s="60"/>
      <c r="CP38" s="58"/>
      <c r="CQ38" s="58"/>
      <c r="CR38" s="63"/>
      <c r="CS38" s="63"/>
      <c r="CT38" s="63"/>
      <c r="CU38" s="58"/>
      <c r="CV38" s="62"/>
      <c r="CW38" s="62"/>
      <c r="CX38" s="59"/>
      <c r="CY38" s="59"/>
      <c r="CZ38" s="60"/>
      <c r="DA38" s="58"/>
      <c r="DB38" s="63"/>
      <c r="DC38" s="63"/>
      <c r="DD38" s="63"/>
      <c r="DE38" s="64"/>
    </row>
    <row r="39" spans="1:109" ht="57" thickBot="1" x14ac:dyDescent="0.35">
      <c r="A39" s="52" t="s">
        <v>161</v>
      </c>
      <c r="B39" s="37"/>
      <c r="C39" s="66" t="s">
        <v>84</v>
      </c>
      <c r="D39" s="67" t="s">
        <v>116</v>
      </c>
      <c r="E39" s="40"/>
      <c r="F39" s="55">
        <v>1.3952707500711098E-2</v>
      </c>
      <c r="G39" s="56">
        <v>7.6986942162068977E-3</v>
      </c>
      <c r="H39" s="56">
        <v>0.15536126408279671</v>
      </c>
      <c r="I39" s="56">
        <v>1.0832370347825639E-2</v>
      </c>
      <c r="J39" s="56">
        <v>0.66014453318521005</v>
      </c>
      <c r="K39" s="56">
        <v>5.6947796995398509E-2</v>
      </c>
      <c r="L39" s="56">
        <v>3.7121010690815893E-2</v>
      </c>
      <c r="M39" s="56">
        <v>1.370417353343955E-2</v>
      </c>
      <c r="N39" s="56">
        <v>2.0509362581120762E-2</v>
      </c>
      <c r="O39" s="56">
        <v>8.2830203391949988E-3</v>
      </c>
      <c r="P39" s="56">
        <v>6.0436111474984127E-3</v>
      </c>
      <c r="Q39" s="56">
        <v>4.30484015832401E-3</v>
      </c>
      <c r="R39" s="56">
        <v>5.4155294986343064E-5</v>
      </c>
      <c r="S39" s="56">
        <v>1.2740131241668619E-4</v>
      </c>
      <c r="T39" s="56">
        <v>1.8988803014080661E-5</v>
      </c>
      <c r="U39" s="56">
        <v>9.2363177528758804E-6</v>
      </c>
      <c r="V39" s="56">
        <v>9.2124562849795882E-6</v>
      </c>
      <c r="W39" s="56">
        <v>4.2915635995421463E-6</v>
      </c>
      <c r="X39" s="56">
        <v>7.4009041770174575E-5</v>
      </c>
      <c r="Y39" s="56">
        <v>3.7704364780577127E-5</v>
      </c>
      <c r="Z39" s="56">
        <v>7.0573167933761788E-6</v>
      </c>
      <c r="AA39" s="56">
        <v>5.2238100337347538E-6</v>
      </c>
      <c r="AB39" s="56">
        <v>1.51631701839441E-6</v>
      </c>
      <c r="AC39" s="56">
        <v>6.8702093795593468E-7</v>
      </c>
      <c r="AD39" s="56">
        <v>2.7476645137186282E-7</v>
      </c>
      <c r="AE39" s="56">
        <v>7.3496671902269697E-8</v>
      </c>
      <c r="AF39" s="56">
        <v>1.6088985509580025E-8</v>
      </c>
      <c r="AG39" s="56">
        <v>2.2334326284117071E-9</v>
      </c>
      <c r="AH39" s="56">
        <v>2.1373588613142881E-10</v>
      </c>
      <c r="AI39" s="56">
        <v>3.9936390160723432E-11</v>
      </c>
      <c r="AJ39" s="56">
        <v>2.0015772310930367E-3</v>
      </c>
      <c r="AK39" s="56">
        <v>4.2030243565494935E-4</v>
      </c>
      <c r="AL39" s="56">
        <v>4.4799294587675226E-5</v>
      </c>
      <c r="AM39" s="56">
        <v>3.0824343984664044E-5</v>
      </c>
      <c r="AN39" s="56">
        <v>2.0982199943965878E-5</v>
      </c>
      <c r="AO39" s="56">
        <v>1.1494582780921856E-6</v>
      </c>
      <c r="AP39" s="56">
        <v>1.39127554343297E-7</v>
      </c>
      <c r="AQ39" s="56">
        <v>6.0879691986466057E-9</v>
      </c>
      <c r="AR39" s="56">
        <v>1.2828566728465045E-11</v>
      </c>
      <c r="AS39" s="56">
        <v>7.5823557132759468E-14</v>
      </c>
      <c r="AT39" s="56">
        <v>1.0183284457408694E-16</v>
      </c>
      <c r="AU39" s="56">
        <v>4.5864607086550322E-5</v>
      </c>
      <c r="AV39" s="56">
        <v>1.3526651988099774E-5</v>
      </c>
      <c r="AW39" s="56">
        <v>6.5137339183964711E-6</v>
      </c>
      <c r="AX39" s="56">
        <v>1.0118801864252634E-5</v>
      </c>
      <c r="AY39" s="56">
        <v>8.3568331937035662E-5</v>
      </c>
      <c r="AZ39" s="56">
        <v>1.4154563311346032E-6</v>
      </c>
      <c r="BA39" s="56">
        <v>3.5841666092644796E-7</v>
      </c>
      <c r="BB39" s="56">
        <v>8.7330749110483042E-6</v>
      </c>
      <c r="BC39" s="56">
        <v>1.7836618406476728E-6</v>
      </c>
      <c r="BD39" s="56">
        <v>5.7975012492566795E-6</v>
      </c>
      <c r="BE39" s="56">
        <v>2.7627055381131655E-27</v>
      </c>
      <c r="BF39" s="56">
        <v>9.4631655136297614E-6</v>
      </c>
      <c r="BG39" s="56">
        <v>5.9272571758681766E-4</v>
      </c>
      <c r="BH39" s="56">
        <v>0</v>
      </c>
      <c r="BI39" s="56">
        <v>1.1785054706043704E-3</v>
      </c>
      <c r="BJ39" s="56">
        <v>2.2990989299327431E-4</v>
      </c>
      <c r="BK39" s="56">
        <v>2.2657771052829112E-5</v>
      </c>
      <c r="BL39" s="56">
        <v>1.6042315346267382E-5</v>
      </c>
      <c r="BM39" s="56"/>
      <c r="BN39" s="43">
        <f ca="1">SUM(OFFSET(INDIRECT(ADDRESS(7,COLUMN())),1,0):OFFSET(INDIRECT(ADDRESS(ROW()-2,COLUMN())),1,0))</f>
        <v>0</v>
      </c>
      <c r="BO39" s="57"/>
      <c r="BP39" s="57"/>
      <c r="BQ39" s="58">
        <v>52.127567368032942</v>
      </c>
      <c r="BR39" s="58">
        <v>600</v>
      </c>
      <c r="BS39" s="59">
        <v>122.60881997102868</v>
      </c>
      <c r="BT39" s="59">
        <v>3125.1494743543435</v>
      </c>
      <c r="BU39" s="58">
        <v>25.488781925254536</v>
      </c>
      <c r="BV39" s="58">
        <v>-5101.6911318528819</v>
      </c>
      <c r="BW39" s="60">
        <v>1</v>
      </c>
      <c r="BX39" s="61"/>
      <c r="BY39" s="62"/>
      <c r="BZ39" s="59">
        <v>122.60881997102868</v>
      </c>
      <c r="CA39" s="59">
        <v>3125.1494743543431</v>
      </c>
      <c r="CB39" s="59">
        <v>2899.0163968405095</v>
      </c>
      <c r="CC39" s="59">
        <v>2.457061781994633</v>
      </c>
      <c r="CD39" s="58">
        <v>25.488781925254536</v>
      </c>
      <c r="CE39" s="58">
        <v>5.7630132662716518</v>
      </c>
      <c r="CF39" s="63">
        <v>1.248004099958272</v>
      </c>
      <c r="CG39" s="63">
        <v>1.7836313220470164</v>
      </c>
      <c r="CH39" s="63">
        <v>1.2660405151760727E-2</v>
      </c>
      <c r="CI39" s="63">
        <v>3.071527240644233E-2</v>
      </c>
      <c r="CJ39" s="63">
        <v>0.98122784449580969</v>
      </c>
      <c r="CK39" s="62"/>
      <c r="CL39" s="62"/>
      <c r="CM39" s="59"/>
      <c r="CN39" s="59"/>
      <c r="CO39" s="60"/>
      <c r="CP39" s="58"/>
      <c r="CQ39" s="58"/>
      <c r="CR39" s="63"/>
      <c r="CS39" s="63"/>
      <c r="CT39" s="63"/>
      <c r="CU39" s="58"/>
      <c r="CV39" s="62"/>
      <c r="CW39" s="62"/>
      <c r="CX39" s="59"/>
      <c r="CY39" s="59"/>
      <c r="CZ39" s="60"/>
      <c r="DA39" s="58"/>
      <c r="DB39" s="63"/>
      <c r="DC39" s="63"/>
      <c r="DD39" s="63"/>
      <c r="DE39" s="64"/>
    </row>
    <row r="40" spans="1:109" ht="45.75" thickBot="1" x14ac:dyDescent="0.35">
      <c r="A40" s="36" t="s">
        <v>162</v>
      </c>
      <c r="B40" s="37"/>
      <c r="C40" s="66" t="s">
        <v>84</v>
      </c>
      <c r="D40" s="67" t="s">
        <v>117</v>
      </c>
      <c r="E40" s="40"/>
      <c r="F40" s="55">
        <v>1.3952707500711098E-2</v>
      </c>
      <c r="G40" s="56">
        <v>7.6986942162068977E-3</v>
      </c>
      <c r="H40" s="56">
        <v>0.15536126408279671</v>
      </c>
      <c r="I40" s="56">
        <v>1.0832370347825639E-2</v>
      </c>
      <c r="J40" s="56">
        <v>0.66014453318521005</v>
      </c>
      <c r="K40" s="56">
        <v>5.6947796995398509E-2</v>
      </c>
      <c r="L40" s="56">
        <v>3.7121010690815893E-2</v>
      </c>
      <c r="M40" s="56">
        <v>1.370417353343955E-2</v>
      </c>
      <c r="N40" s="56">
        <v>2.0509362581120762E-2</v>
      </c>
      <c r="O40" s="56">
        <v>8.2830203391949988E-3</v>
      </c>
      <c r="P40" s="56">
        <v>6.0436111474984127E-3</v>
      </c>
      <c r="Q40" s="56">
        <v>4.30484015832401E-3</v>
      </c>
      <c r="R40" s="56">
        <v>5.4155294986343064E-5</v>
      </c>
      <c r="S40" s="56">
        <v>1.2740131241668619E-4</v>
      </c>
      <c r="T40" s="56">
        <v>1.8988803014080661E-5</v>
      </c>
      <c r="U40" s="56">
        <v>9.2363177528758804E-6</v>
      </c>
      <c r="V40" s="56">
        <v>9.2124562849795882E-6</v>
      </c>
      <c r="W40" s="56">
        <v>4.2915635995421463E-6</v>
      </c>
      <c r="X40" s="56">
        <v>7.4009041770174575E-5</v>
      </c>
      <c r="Y40" s="56">
        <v>3.7704364780577127E-5</v>
      </c>
      <c r="Z40" s="56">
        <v>7.0573167933761788E-6</v>
      </c>
      <c r="AA40" s="56">
        <v>5.2238100337347538E-6</v>
      </c>
      <c r="AB40" s="56">
        <v>1.51631701839441E-6</v>
      </c>
      <c r="AC40" s="56">
        <v>6.8702093795593468E-7</v>
      </c>
      <c r="AD40" s="56">
        <v>2.7476645137186282E-7</v>
      </c>
      <c r="AE40" s="56">
        <v>7.3496671902269697E-8</v>
      </c>
      <c r="AF40" s="56">
        <v>1.6088985509580025E-8</v>
      </c>
      <c r="AG40" s="56">
        <v>2.2334326284117071E-9</v>
      </c>
      <c r="AH40" s="56">
        <v>2.1373588613142881E-10</v>
      </c>
      <c r="AI40" s="56">
        <v>3.9936390160723432E-11</v>
      </c>
      <c r="AJ40" s="56">
        <v>2.0015772310930367E-3</v>
      </c>
      <c r="AK40" s="56">
        <v>4.2030243565494935E-4</v>
      </c>
      <c r="AL40" s="56">
        <v>4.4799294587675226E-5</v>
      </c>
      <c r="AM40" s="56">
        <v>3.0824343984664044E-5</v>
      </c>
      <c r="AN40" s="56">
        <v>2.0982199943965878E-5</v>
      </c>
      <c r="AO40" s="56">
        <v>1.1494582780921856E-6</v>
      </c>
      <c r="AP40" s="56">
        <v>1.39127554343297E-7</v>
      </c>
      <c r="AQ40" s="56">
        <v>6.0879691986466057E-9</v>
      </c>
      <c r="AR40" s="56">
        <v>1.2828566728465045E-11</v>
      </c>
      <c r="AS40" s="56">
        <v>7.5823557132759468E-14</v>
      </c>
      <c r="AT40" s="56">
        <v>1.0183284457408694E-16</v>
      </c>
      <c r="AU40" s="56">
        <v>4.5864607086550322E-5</v>
      </c>
      <c r="AV40" s="56">
        <v>1.3526651988099774E-5</v>
      </c>
      <c r="AW40" s="56">
        <v>6.5137339183964711E-6</v>
      </c>
      <c r="AX40" s="56">
        <v>1.0118801864252634E-5</v>
      </c>
      <c r="AY40" s="56">
        <v>8.3568331937035662E-5</v>
      </c>
      <c r="AZ40" s="56">
        <v>1.4154563311346032E-6</v>
      </c>
      <c r="BA40" s="56">
        <v>3.5841666092644796E-7</v>
      </c>
      <c r="BB40" s="56">
        <v>8.7330749110483042E-6</v>
      </c>
      <c r="BC40" s="56">
        <v>1.7836618406476728E-6</v>
      </c>
      <c r="BD40" s="56">
        <v>5.7975012492566795E-6</v>
      </c>
      <c r="BE40" s="56">
        <v>2.7627055381131655E-27</v>
      </c>
      <c r="BF40" s="56">
        <v>9.4631655136297614E-6</v>
      </c>
      <c r="BG40" s="56">
        <v>5.9272571758681766E-4</v>
      </c>
      <c r="BH40" s="56">
        <v>0</v>
      </c>
      <c r="BI40" s="56">
        <v>1.1785054706043704E-3</v>
      </c>
      <c r="BJ40" s="56">
        <v>2.2990989299327431E-4</v>
      </c>
      <c r="BK40" s="56">
        <v>2.2657771052829112E-5</v>
      </c>
      <c r="BL40" s="56">
        <v>1.6042315346267382E-5</v>
      </c>
      <c r="BM40" s="56"/>
      <c r="BN40" s="43">
        <f ca="1">SUM(OFFSET(INDIRECT(ADDRESS(7,COLUMN())),1,0):OFFSET(INDIRECT(ADDRESS(ROW()-2,COLUMN())),1,0))</f>
        <v>0</v>
      </c>
      <c r="BO40" s="57"/>
      <c r="BP40" s="57"/>
      <c r="BQ40" s="58">
        <v>52.11546306291558</v>
      </c>
      <c r="BR40" s="58">
        <v>598</v>
      </c>
      <c r="BS40" s="59">
        <v>122.60881997102868</v>
      </c>
      <c r="BT40" s="59">
        <v>3125.1494743543431</v>
      </c>
      <c r="BU40" s="58">
        <v>25.488781925254536</v>
      </c>
      <c r="BV40" s="58">
        <v>-5101.6911286744698</v>
      </c>
      <c r="BW40" s="60">
        <v>1</v>
      </c>
      <c r="BX40" s="61"/>
      <c r="BY40" s="62"/>
      <c r="BZ40" s="59">
        <v>122.60881997102868</v>
      </c>
      <c r="CA40" s="59">
        <v>3125.1494743543431</v>
      </c>
      <c r="CB40" s="59">
        <v>2899.0163968405095</v>
      </c>
      <c r="CC40" s="59">
        <v>2.457061781994633</v>
      </c>
      <c r="CD40" s="58">
        <v>25.488781925254536</v>
      </c>
      <c r="CE40" s="58">
        <v>5.7436652372534587</v>
      </c>
      <c r="CF40" s="63">
        <v>1.2479446660357156</v>
      </c>
      <c r="CG40" s="63">
        <v>1.7834915350590248</v>
      </c>
      <c r="CH40" s="63">
        <v>1.2659464620205728E-2</v>
      </c>
      <c r="CI40" s="63">
        <v>3.0712170582265524E-2</v>
      </c>
      <c r="CJ40" s="63">
        <v>0.98128793325660513</v>
      </c>
      <c r="CK40" s="62"/>
      <c r="CL40" s="62"/>
      <c r="CM40" s="59"/>
      <c r="CN40" s="59"/>
      <c r="CO40" s="60"/>
      <c r="CP40" s="58"/>
      <c r="CQ40" s="58"/>
      <c r="CR40" s="63"/>
      <c r="CS40" s="63"/>
      <c r="CT40" s="63"/>
      <c r="CU40" s="58"/>
      <c r="CV40" s="62"/>
      <c r="CW40" s="62"/>
      <c r="CX40" s="59">
        <v>0</v>
      </c>
      <c r="CY40" s="59">
        <v>0</v>
      </c>
      <c r="CZ40" s="60">
        <v>0</v>
      </c>
      <c r="DA40" s="58">
        <v>826.46717647415335</v>
      </c>
      <c r="DB40" s="63">
        <v>0.63265586480582459</v>
      </c>
      <c r="DC40" s="63">
        <v>0.62048129177588895</v>
      </c>
      <c r="DD40" s="63">
        <v>4.0664654140781566</v>
      </c>
      <c r="DE40" s="64">
        <v>63.603143179557826</v>
      </c>
    </row>
    <row r="41" spans="1:109" ht="45.75" thickBot="1" x14ac:dyDescent="0.35">
      <c r="A41" s="52" t="s">
        <v>163</v>
      </c>
      <c r="B41" s="37"/>
      <c r="C41" s="66" t="s">
        <v>84</v>
      </c>
      <c r="D41" s="67" t="s">
        <v>118</v>
      </c>
      <c r="E41" s="40"/>
      <c r="F41" s="55">
        <v>1.3952707500711098E-2</v>
      </c>
      <c r="G41" s="56">
        <v>7.6986942162068977E-3</v>
      </c>
      <c r="H41" s="56">
        <v>0.15536126408279671</v>
      </c>
      <c r="I41" s="56">
        <v>1.0832370347825639E-2</v>
      </c>
      <c r="J41" s="56">
        <v>0.66014453318521005</v>
      </c>
      <c r="K41" s="56">
        <v>5.6947796995398509E-2</v>
      </c>
      <c r="L41" s="56">
        <v>3.7121010690815893E-2</v>
      </c>
      <c r="M41" s="56">
        <v>1.370417353343955E-2</v>
      </c>
      <c r="N41" s="56">
        <v>2.0509362581120762E-2</v>
      </c>
      <c r="O41" s="56">
        <v>8.2830203391949988E-3</v>
      </c>
      <c r="P41" s="56">
        <v>6.0436111474984127E-3</v>
      </c>
      <c r="Q41" s="56">
        <v>4.30484015832401E-3</v>
      </c>
      <c r="R41" s="56">
        <v>5.4155294986343064E-5</v>
      </c>
      <c r="S41" s="56">
        <v>1.2740131241668619E-4</v>
      </c>
      <c r="T41" s="56">
        <v>1.8988803014080661E-5</v>
      </c>
      <c r="U41" s="56">
        <v>9.2363177528758804E-6</v>
      </c>
      <c r="V41" s="56">
        <v>9.2124562849795882E-6</v>
      </c>
      <c r="W41" s="56">
        <v>4.2915635995421463E-6</v>
      </c>
      <c r="X41" s="56">
        <v>7.4009041770174575E-5</v>
      </c>
      <c r="Y41" s="56">
        <v>3.7704364780577127E-5</v>
      </c>
      <c r="Z41" s="56">
        <v>7.0573167933761788E-6</v>
      </c>
      <c r="AA41" s="56">
        <v>5.2238100337347538E-6</v>
      </c>
      <c r="AB41" s="56">
        <v>1.51631701839441E-6</v>
      </c>
      <c r="AC41" s="56">
        <v>6.8702093795593468E-7</v>
      </c>
      <c r="AD41" s="56">
        <v>2.7476645137186282E-7</v>
      </c>
      <c r="AE41" s="56">
        <v>7.3496671902269697E-8</v>
      </c>
      <c r="AF41" s="56">
        <v>1.6088985509580025E-8</v>
      </c>
      <c r="AG41" s="56">
        <v>2.2334326284117071E-9</v>
      </c>
      <c r="AH41" s="56">
        <v>2.1373588613142881E-10</v>
      </c>
      <c r="AI41" s="56">
        <v>3.9936390160723432E-11</v>
      </c>
      <c r="AJ41" s="56">
        <v>2.0015772310930367E-3</v>
      </c>
      <c r="AK41" s="56">
        <v>4.2030243565494935E-4</v>
      </c>
      <c r="AL41" s="56">
        <v>4.4799294587675226E-5</v>
      </c>
      <c r="AM41" s="56">
        <v>3.0824343984664044E-5</v>
      </c>
      <c r="AN41" s="56">
        <v>2.0982199943965878E-5</v>
      </c>
      <c r="AO41" s="56">
        <v>1.1494582780921856E-6</v>
      </c>
      <c r="AP41" s="56">
        <v>1.39127554343297E-7</v>
      </c>
      <c r="AQ41" s="56">
        <v>6.0879691986466057E-9</v>
      </c>
      <c r="AR41" s="56">
        <v>1.2828566728465045E-11</v>
      </c>
      <c r="AS41" s="56">
        <v>7.5823557132759468E-14</v>
      </c>
      <c r="AT41" s="56">
        <v>1.0183284457408694E-16</v>
      </c>
      <c r="AU41" s="56">
        <v>4.5864607086550322E-5</v>
      </c>
      <c r="AV41" s="56">
        <v>1.3526651988099774E-5</v>
      </c>
      <c r="AW41" s="56">
        <v>6.5137339183964711E-6</v>
      </c>
      <c r="AX41" s="56">
        <v>1.0118801864252634E-5</v>
      </c>
      <c r="AY41" s="56">
        <v>8.3568331937035662E-5</v>
      </c>
      <c r="AZ41" s="56">
        <v>1.4154563311346032E-6</v>
      </c>
      <c r="BA41" s="56">
        <v>3.5841666092644796E-7</v>
      </c>
      <c r="BB41" s="56">
        <v>8.7330749110483042E-6</v>
      </c>
      <c r="BC41" s="56">
        <v>1.7836618406476728E-6</v>
      </c>
      <c r="BD41" s="56">
        <v>5.7975012492566795E-6</v>
      </c>
      <c r="BE41" s="56">
        <v>2.7627055381131655E-27</v>
      </c>
      <c r="BF41" s="56">
        <v>9.4631655136297614E-6</v>
      </c>
      <c r="BG41" s="56">
        <v>5.9272571758681766E-4</v>
      </c>
      <c r="BH41" s="56">
        <v>0</v>
      </c>
      <c r="BI41" s="56">
        <v>1.1785054706043704E-3</v>
      </c>
      <c r="BJ41" s="56">
        <v>2.2990989299327431E-4</v>
      </c>
      <c r="BK41" s="56">
        <v>2.2657771052829112E-5</v>
      </c>
      <c r="BL41" s="56">
        <v>1.6042315346267382E-5</v>
      </c>
      <c r="BM41" s="56"/>
      <c r="BN41" s="43">
        <f ca="1">SUM(OFFSET(INDIRECT(ADDRESS(7,COLUMN())),1,0):OFFSET(INDIRECT(ADDRESS(ROW()-2,COLUMN())),1,0))</f>
        <v>0</v>
      </c>
      <c r="BO41" s="57"/>
      <c r="BP41" s="57"/>
      <c r="BQ41" s="58">
        <v>110.32401417128619</v>
      </c>
      <c r="BR41" s="58">
        <v>1200</v>
      </c>
      <c r="BS41" s="59">
        <v>122.60881997102868</v>
      </c>
      <c r="BT41" s="59">
        <v>3125.1494743543431</v>
      </c>
      <c r="BU41" s="58">
        <v>25.488781925254536</v>
      </c>
      <c r="BV41" s="58">
        <v>-4998.6931021725113</v>
      </c>
      <c r="BW41" s="60">
        <v>1</v>
      </c>
      <c r="BX41" s="61"/>
      <c r="BY41" s="62"/>
      <c r="BZ41" s="59">
        <v>122.60881997102868</v>
      </c>
      <c r="CA41" s="59">
        <v>3125.1494743543431</v>
      </c>
      <c r="CB41" s="59">
        <v>2899.0163968405095</v>
      </c>
      <c r="CC41" s="59">
        <v>2.457061781994633</v>
      </c>
      <c r="CD41" s="58">
        <v>25.488781925254536</v>
      </c>
      <c r="CE41" s="58">
        <v>9.7996337209576332</v>
      </c>
      <c r="CF41" s="63">
        <v>1.2301781752346843</v>
      </c>
      <c r="CG41" s="63">
        <v>1.9489332692842771</v>
      </c>
      <c r="CH41" s="63">
        <v>1.4866802349603601E-2</v>
      </c>
      <c r="CI41" s="63">
        <v>3.8648433908303581E-2</v>
      </c>
      <c r="CJ41" s="63">
        <v>0.97894391008846249</v>
      </c>
      <c r="CK41" s="62"/>
      <c r="CL41" s="62"/>
      <c r="CM41" s="59"/>
      <c r="CN41" s="59"/>
      <c r="CO41" s="60"/>
      <c r="CP41" s="58"/>
      <c r="CQ41" s="58"/>
      <c r="CR41" s="63"/>
      <c r="CS41" s="63"/>
      <c r="CT41" s="63"/>
      <c r="CU41" s="58"/>
      <c r="CV41" s="62"/>
      <c r="CW41" s="62"/>
      <c r="CX41" s="59"/>
      <c r="CY41" s="59"/>
      <c r="CZ41" s="60"/>
      <c r="DA41" s="58"/>
      <c r="DB41" s="63"/>
      <c r="DC41" s="63"/>
      <c r="DD41" s="63"/>
      <c r="DE41" s="64"/>
    </row>
    <row r="42" spans="1:109" ht="57" thickBot="1" x14ac:dyDescent="0.35">
      <c r="A42" s="36" t="s">
        <v>164</v>
      </c>
      <c r="B42" s="68"/>
      <c r="C42" s="69" t="s">
        <v>84</v>
      </c>
      <c r="D42" s="70" t="s">
        <v>119</v>
      </c>
      <c r="E42" s="71"/>
      <c r="F42" s="72">
        <v>1.3952707500711098E-2</v>
      </c>
      <c r="G42" s="73">
        <v>7.6986942162068977E-3</v>
      </c>
      <c r="H42" s="73">
        <v>0.15536126408279671</v>
      </c>
      <c r="I42" s="73">
        <v>1.0832370347825639E-2</v>
      </c>
      <c r="J42" s="73">
        <v>0.66014453318521005</v>
      </c>
      <c r="K42" s="73">
        <v>5.6947796995398509E-2</v>
      </c>
      <c r="L42" s="73">
        <v>3.7121010690815893E-2</v>
      </c>
      <c r="M42" s="73">
        <v>1.370417353343955E-2</v>
      </c>
      <c r="N42" s="73">
        <v>2.0509362581120762E-2</v>
      </c>
      <c r="O42" s="73">
        <v>8.2830203391949988E-3</v>
      </c>
      <c r="P42" s="73">
        <v>6.0436111474984127E-3</v>
      </c>
      <c r="Q42" s="73">
        <v>4.30484015832401E-3</v>
      </c>
      <c r="R42" s="73">
        <v>5.4155294986343064E-5</v>
      </c>
      <c r="S42" s="73">
        <v>1.2740131241668619E-4</v>
      </c>
      <c r="T42" s="73">
        <v>1.8988803014080661E-5</v>
      </c>
      <c r="U42" s="73">
        <v>9.2363177528758804E-6</v>
      </c>
      <c r="V42" s="73">
        <v>9.2124562849795882E-6</v>
      </c>
      <c r="W42" s="73">
        <v>4.2915635995421463E-6</v>
      </c>
      <c r="X42" s="73">
        <v>7.4009041770174575E-5</v>
      </c>
      <c r="Y42" s="73">
        <v>3.7704364780577127E-5</v>
      </c>
      <c r="Z42" s="73">
        <v>7.0573167933761788E-6</v>
      </c>
      <c r="AA42" s="73">
        <v>5.2238100337347538E-6</v>
      </c>
      <c r="AB42" s="73">
        <v>1.51631701839441E-6</v>
      </c>
      <c r="AC42" s="73">
        <v>6.8702093795593468E-7</v>
      </c>
      <c r="AD42" s="73">
        <v>2.7476645137186282E-7</v>
      </c>
      <c r="AE42" s="73">
        <v>7.3496671902269697E-8</v>
      </c>
      <c r="AF42" s="73">
        <v>1.6088985509580025E-8</v>
      </c>
      <c r="AG42" s="73">
        <v>2.2334326284117071E-9</v>
      </c>
      <c r="AH42" s="73">
        <v>2.1373588613142881E-10</v>
      </c>
      <c r="AI42" s="73">
        <v>3.9936390160723432E-11</v>
      </c>
      <c r="AJ42" s="73">
        <v>2.0015772310930367E-3</v>
      </c>
      <c r="AK42" s="73">
        <v>4.2030243565494935E-4</v>
      </c>
      <c r="AL42" s="73">
        <v>4.4799294587675226E-5</v>
      </c>
      <c r="AM42" s="73">
        <v>3.0824343984664044E-5</v>
      </c>
      <c r="AN42" s="73">
        <v>2.0982199943965878E-5</v>
      </c>
      <c r="AO42" s="73">
        <v>1.1494582780921856E-6</v>
      </c>
      <c r="AP42" s="73">
        <v>1.39127554343297E-7</v>
      </c>
      <c r="AQ42" s="73">
        <v>6.0879691986466057E-9</v>
      </c>
      <c r="AR42" s="73">
        <v>1.2828566728465045E-11</v>
      </c>
      <c r="AS42" s="73">
        <v>7.5823557132759468E-14</v>
      </c>
      <c r="AT42" s="73">
        <v>1.0183284457408694E-16</v>
      </c>
      <c r="AU42" s="73">
        <v>4.5864607086550322E-5</v>
      </c>
      <c r="AV42" s="73">
        <v>1.3526651988099774E-5</v>
      </c>
      <c r="AW42" s="73">
        <v>6.5137339183964711E-6</v>
      </c>
      <c r="AX42" s="73">
        <v>1.0118801864252634E-5</v>
      </c>
      <c r="AY42" s="73">
        <v>8.3568331937035662E-5</v>
      </c>
      <c r="AZ42" s="73">
        <v>1.4154563311346032E-6</v>
      </c>
      <c r="BA42" s="73">
        <v>3.5841666092644796E-7</v>
      </c>
      <c r="BB42" s="73">
        <v>8.7330749110483042E-6</v>
      </c>
      <c r="BC42" s="73">
        <v>1.7836618406476728E-6</v>
      </c>
      <c r="BD42" s="73">
        <v>5.7975012492566795E-6</v>
      </c>
      <c r="BE42" s="73">
        <v>2.7627055381131655E-27</v>
      </c>
      <c r="BF42" s="73">
        <v>9.4631655136297614E-6</v>
      </c>
      <c r="BG42" s="73">
        <v>5.9272571758681766E-4</v>
      </c>
      <c r="BH42" s="73">
        <v>0</v>
      </c>
      <c r="BI42" s="73">
        <v>1.1785054706043704E-3</v>
      </c>
      <c r="BJ42" s="73">
        <v>2.2990989299327431E-4</v>
      </c>
      <c r="BK42" s="73">
        <v>2.2657771052829112E-5</v>
      </c>
      <c r="BL42" s="73">
        <v>1.6042315346267382E-5</v>
      </c>
      <c r="BM42" s="74"/>
      <c r="BN42" s="75">
        <f ca="1">SUM(OFFSET(INDIRECT(ADDRESS(7,COLUMN())),1,0):OFFSET(INDIRECT(ADDRESS(ROW()-2,COLUMN())),1,0))</f>
        <v>0</v>
      </c>
      <c r="BO42" s="76"/>
      <c r="BP42" s="77"/>
      <c r="BQ42" s="78">
        <v>50</v>
      </c>
      <c r="BR42" s="78">
        <v>1150</v>
      </c>
      <c r="BS42" s="79">
        <v>122.60881997102868</v>
      </c>
      <c r="BT42" s="79">
        <v>3125.1494743543431</v>
      </c>
      <c r="BU42" s="78">
        <v>25.488781925254536</v>
      </c>
      <c r="BV42" s="78">
        <v>-5116.1190131634667</v>
      </c>
      <c r="BW42" s="80">
        <v>0.9972714412657333</v>
      </c>
      <c r="BX42" s="81"/>
      <c r="BY42" s="82"/>
      <c r="BZ42" s="79">
        <v>122.2742746043986</v>
      </c>
      <c r="CA42" s="79">
        <v>3119.0694522179415</v>
      </c>
      <c r="CB42" s="79">
        <v>2891.106260330128</v>
      </c>
      <c r="CC42" s="79">
        <v>2.4503575446087389</v>
      </c>
      <c r="CD42" s="78">
        <v>25.508795388966785</v>
      </c>
      <c r="CE42" s="78">
        <v>11.33309245400295</v>
      </c>
      <c r="CF42" s="83">
        <v>1.268415684336996</v>
      </c>
      <c r="CG42" s="83">
        <v>1.8109174516244464</v>
      </c>
      <c r="CH42" s="83">
        <v>1.2740313956276745E-2</v>
      </c>
      <c r="CI42" s="83">
        <v>3.0922121875874214E-2</v>
      </c>
      <c r="CJ42" s="83">
        <v>0.96340403982826606</v>
      </c>
      <c r="CK42" s="82"/>
      <c r="CL42" s="82"/>
      <c r="CM42" s="79"/>
      <c r="CN42" s="79"/>
      <c r="CO42" s="80"/>
      <c r="CP42" s="78"/>
      <c r="CQ42" s="78"/>
      <c r="CR42" s="83"/>
      <c r="CS42" s="83"/>
      <c r="CT42" s="83"/>
      <c r="CU42" s="78"/>
      <c r="CV42" s="82"/>
      <c r="CW42" s="82"/>
      <c r="CX42" s="79">
        <v>0.33454536663008305</v>
      </c>
      <c r="CY42" s="79">
        <v>6.0800221364029268</v>
      </c>
      <c r="CZ42" s="80">
        <v>6.1402338916704928E-3</v>
      </c>
      <c r="DA42" s="78">
        <v>990.19389874557612</v>
      </c>
      <c r="DB42" s="83">
        <v>0.59303509618391304</v>
      </c>
      <c r="DC42" s="83">
        <v>0.64089477408442663</v>
      </c>
      <c r="DD42" s="83">
        <v>4.2975857956751273</v>
      </c>
      <c r="DE42" s="84">
        <v>67.411868947074922</v>
      </c>
    </row>
    <row r="43" spans="1:109" ht="48.75" thickBot="1" x14ac:dyDescent="0.35">
      <c r="A43" s="36" t="s">
        <v>165</v>
      </c>
      <c r="B43" s="37"/>
      <c r="C43" s="38" t="s">
        <v>84</v>
      </c>
      <c r="D43" s="39" t="s">
        <v>120</v>
      </c>
      <c r="E43" s="40"/>
      <c r="F43" s="41">
        <v>1.1273236307652326E-2</v>
      </c>
      <c r="G43" s="42">
        <v>7.719695378527157E-3</v>
      </c>
      <c r="H43" s="42">
        <v>0.15578369639686182</v>
      </c>
      <c r="I43" s="42">
        <v>1.0861597739303832E-2</v>
      </c>
      <c r="J43" s="42">
        <v>0.66194553310810522</v>
      </c>
      <c r="K43" s="42">
        <v>5.7103161464676949E-2</v>
      </c>
      <c r="L43" s="42">
        <v>3.7222283900373729E-2</v>
      </c>
      <c r="M43" s="42">
        <v>1.3741561137182518E-2</v>
      </c>
      <c r="N43" s="42">
        <v>2.0565316040797296E-2</v>
      </c>
      <c r="O43" s="42">
        <v>8.3056180012489201E-3</v>
      </c>
      <c r="P43" s="42">
        <v>6.0600992734118828E-3</v>
      </c>
      <c r="Q43" s="42">
        <v>4.3165845847663352E-3</v>
      </c>
      <c r="R43" s="42">
        <v>5.4303040978069975E-5</v>
      </c>
      <c r="S43" s="42">
        <v>1.2774888753848025E-4</v>
      </c>
      <c r="T43" s="42">
        <v>1.904060809673755E-5</v>
      </c>
      <c r="U43" s="42">
        <v>9.2615161924130239E-6</v>
      </c>
      <c r="V43" s="42">
        <v>9.2375896258732946E-6</v>
      </c>
      <c r="W43" s="42">
        <v>4.3032718049954718E-6</v>
      </c>
      <c r="X43" s="42">
        <v>7.4210952576422753E-5</v>
      </c>
      <c r="Y43" s="42">
        <v>3.7807229491561536E-5</v>
      </c>
      <c r="Z43" s="42">
        <v>7.0765705019720073E-6</v>
      </c>
      <c r="AA43" s="42">
        <v>5.2380615855772188E-6</v>
      </c>
      <c r="AB43" s="42">
        <v>1.5204538209308164E-6</v>
      </c>
      <c r="AC43" s="42">
        <v>6.8889526233812078E-7</v>
      </c>
      <c r="AD43" s="42">
        <v>2.7551606674857213E-7</v>
      </c>
      <c r="AE43" s="42">
        <v>7.3697184865623951E-8</v>
      </c>
      <c r="AF43" s="42">
        <v>1.6132879336040344E-8</v>
      </c>
      <c r="AG43" s="42">
        <v>2.2395258593456246E-9</v>
      </c>
      <c r="AH43" s="42">
        <v>2.1431899846555391E-10</v>
      </c>
      <c r="AI43" s="42">
        <v>4.0045344263399621E-11</v>
      </c>
      <c r="AJ43" s="42">
        <v>2.0070379162043643E-3</v>
      </c>
      <c r="AK43" s="42">
        <v>4.2144910100314699E-4</v>
      </c>
      <c r="AL43" s="42">
        <v>4.4921515622743313E-5</v>
      </c>
      <c r="AM43" s="42">
        <v>3.0908438684408192E-5</v>
      </c>
      <c r="AN43" s="42">
        <v>2.1039443394309458E-5</v>
      </c>
      <c r="AO43" s="42">
        <v>1.1525942198923641E-6</v>
      </c>
      <c r="AP43" s="42">
        <v>1.395071208935035E-7</v>
      </c>
      <c r="AQ43" s="42">
        <v>6.1045783417987362E-9</v>
      </c>
      <c r="AR43" s="42">
        <v>1.2863565509549073E-11</v>
      </c>
      <c r="AS43" s="42">
        <v>7.603041828360132E-14</v>
      </c>
      <c r="AT43" s="42">
        <v>1.0211066403044943E-16</v>
      </c>
      <c r="AU43" s="42">
        <v>4.5988183342663284E-5</v>
      </c>
      <c r="AV43" s="42">
        <v>1.3563519936980204E-5</v>
      </c>
      <c r="AW43" s="42">
        <v>6.531485713266365E-6</v>
      </c>
      <c r="AX43" s="42">
        <v>1.0144385676789277E-5</v>
      </c>
      <c r="AY43" s="42">
        <v>8.3796296267722075E-5</v>
      </c>
      <c r="AZ43" s="42">
        <v>1.4193178993899379E-6</v>
      </c>
      <c r="BA43" s="42">
        <v>3.59394481683782E-7</v>
      </c>
      <c r="BB43" s="42">
        <v>8.7569001999705527E-6</v>
      </c>
      <c r="BC43" s="42">
        <v>1.7885261456230226E-6</v>
      </c>
      <c r="BD43" s="42">
        <v>5.8133179334422923E-6</v>
      </c>
      <c r="BE43" s="42">
        <v>2.7637322308320766E-27</v>
      </c>
      <c r="BF43" s="42">
        <v>5.9063523433091822E-7</v>
      </c>
      <c r="BG43" s="42">
        <v>5.9434169556292959E-4</v>
      </c>
      <c r="BH43" s="42">
        <v>0</v>
      </c>
      <c r="BI43" s="42">
        <v>1.1817206586955304E-3</v>
      </c>
      <c r="BJ43" s="42">
        <v>2.3053713110835305E-4</v>
      </c>
      <c r="BK43" s="42">
        <v>2.2719585781295266E-5</v>
      </c>
      <c r="BL43" s="42">
        <v>1.6086081847605304E-5</v>
      </c>
      <c r="BM43" s="42"/>
      <c r="BN43" s="43">
        <f ca="1">SUM(OFFSET(INDIRECT(ADDRESS(7,COLUMN())),1,0):OFFSET(INDIRECT(ADDRESS(ROW()-2,COLUMN())),1,0))</f>
        <v>0</v>
      </c>
      <c r="BO43" s="44"/>
      <c r="BP43" s="44"/>
      <c r="BQ43" s="45">
        <v>49.980945875999339</v>
      </c>
      <c r="BR43" s="45">
        <v>1148</v>
      </c>
      <c r="BS43" s="46">
        <v>122.27522978206035</v>
      </c>
      <c r="BT43" s="46">
        <v>3119.0866902268781</v>
      </c>
      <c r="BU43" s="45">
        <v>25.50873709897126</v>
      </c>
      <c r="BV43" s="45">
        <v>-5095.6021116816191</v>
      </c>
      <c r="BW43" s="47">
        <v>1</v>
      </c>
      <c r="BX43" s="48"/>
      <c r="BY43" s="49"/>
      <c r="BZ43" s="46">
        <v>122.27522978206035</v>
      </c>
      <c r="CA43" s="46">
        <v>3119.0866902268781</v>
      </c>
      <c r="CB43" s="46">
        <v>2891.1288449672197</v>
      </c>
      <c r="CC43" s="46">
        <v>2.4503766862212939</v>
      </c>
      <c r="CD43" s="45">
        <v>25.50873709897126</v>
      </c>
      <c r="CE43" s="45">
        <v>11.313366823285442</v>
      </c>
      <c r="CF43" s="50">
        <v>1.2683611823989758</v>
      </c>
      <c r="CG43" s="50">
        <v>1.8107573781442969</v>
      </c>
      <c r="CH43" s="50">
        <v>1.2739042742764653E-2</v>
      </c>
      <c r="CI43" s="50">
        <v>3.0918033830878943E-2</v>
      </c>
      <c r="CJ43" s="50">
        <v>0.96346000192155612</v>
      </c>
      <c r="CK43" s="49"/>
      <c r="CL43" s="49"/>
      <c r="CM43" s="46"/>
      <c r="CN43" s="46"/>
      <c r="CO43" s="47"/>
      <c r="CP43" s="45"/>
      <c r="CQ43" s="45"/>
      <c r="CR43" s="50"/>
      <c r="CS43" s="50"/>
      <c r="CT43" s="50"/>
      <c r="CU43" s="45"/>
      <c r="CV43" s="49"/>
      <c r="CW43" s="49"/>
      <c r="CX43" s="46">
        <v>0</v>
      </c>
      <c r="CY43" s="46">
        <v>0</v>
      </c>
      <c r="CZ43" s="47">
        <v>0</v>
      </c>
      <c r="DA43" s="45">
        <v>990.2114093973363</v>
      </c>
      <c r="DB43" s="50">
        <v>0.59325145039700855</v>
      </c>
      <c r="DC43" s="50">
        <v>0.64087044572081642</v>
      </c>
      <c r="DD43" s="50">
        <v>4.2975303870894672</v>
      </c>
      <c r="DE43" s="51">
        <v>67.414518648046197</v>
      </c>
    </row>
    <row r="44" spans="1:109" ht="48.75" thickBot="1" x14ac:dyDescent="0.35">
      <c r="A44" s="36" t="s">
        <v>166</v>
      </c>
      <c r="B44" s="37"/>
      <c r="C44" s="53" t="s">
        <v>84</v>
      </c>
      <c r="D44" s="54" t="s">
        <v>121</v>
      </c>
      <c r="E44" s="40"/>
      <c r="F44" s="55">
        <v>1.1273236307652326E-2</v>
      </c>
      <c r="G44" s="56">
        <v>7.719695378527157E-3</v>
      </c>
      <c r="H44" s="56">
        <v>0.15578369639686182</v>
      </c>
      <c r="I44" s="56">
        <v>1.0861597739303832E-2</v>
      </c>
      <c r="J44" s="56">
        <v>0.66194553310810522</v>
      </c>
      <c r="K44" s="56">
        <v>5.7103161464676949E-2</v>
      </c>
      <c r="L44" s="56">
        <v>3.7222283900373729E-2</v>
      </c>
      <c r="M44" s="56">
        <v>1.3741561137182518E-2</v>
      </c>
      <c r="N44" s="56">
        <v>2.0565316040797296E-2</v>
      </c>
      <c r="O44" s="56">
        <v>8.3056180012489201E-3</v>
      </c>
      <c r="P44" s="56">
        <v>6.0600992734118828E-3</v>
      </c>
      <c r="Q44" s="56">
        <v>4.3165845847663352E-3</v>
      </c>
      <c r="R44" s="56">
        <v>5.4303040978069975E-5</v>
      </c>
      <c r="S44" s="56">
        <v>1.2774888753848025E-4</v>
      </c>
      <c r="T44" s="56">
        <v>1.904060809673755E-5</v>
      </c>
      <c r="U44" s="56">
        <v>9.2615161924130239E-6</v>
      </c>
      <c r="V44" s="56">
        <v>9.2375896258732946E-6</v>
      </c>
      <c r="W44" s="56">
        <v>4.3032718049954718E-6</v>
      </c>
      <c r="X44" s="56">
        <v>7.4210952576422753E-5</v>
      </c>
      <c r="Y44" s="56">
        <v>3.7807229491561536E-5</v>
      </c>
      <c r="Z44" s="56">
        <v>7.0765705019720073E-6</v>
      </c>
      <c r="AA44" s="56">
        <v>5.2380615855772188E-6</v>
      </c>
      <c r="AB44" s="56">
        <v>1.5204538209308164E-6</v>
      </c>
      <c r="AC44" s="56">
        <v>6.8889526233812078E-7</v>
      </c>
      <c r="AD44" s="56">
        <v>2.7551606674857213E-7</v>
      </c>
      <c r="AE44" s="56">
        <v>7.3697184865623951E-8</v>
      </c>
      <c r="AF44" s="56">
        <v>1.6132879336040344E-8</v>
      </c>
      <c r="AG44" s="56">
        <v>2.2395258593456246E-9</v>
      </c>
      <c r="AH44" s="56">
        <v>2.1431899846555391E-10</v>
      </c>
      <c r="AI44" s="56">
        <v>4.0045344263399621E-11</v>
      </c>
      <c r="AJ44" s="56">
        <v>2.0070379162043643E-3</v>
      </c>
      <c r="AK44" s="56">
        <v>4.2144910100314699E-4</v>
      </c>
      <c r="AL44" s="56">
        <v>4.4921515622743313E-5</v>
      </c>
      <c r="AM44" s="56">
        <v>3.0908438684408192E-5</v>
      </c>
      <c r="AN44" s="56">
        <v>2.1039443394309458E-5</v>
      </c>
      <c r="AO44" s="56">
        <v>1.1525942198923641E-6</v>
      </c>
      <c r="AP44" s="56">
        <v>1.395071208935035E-7</v>
      </c>
      <c r="AQ44" s="56">
        <v>6.1045783417987362E-9</v>
      </c>
      <c r="AR44" s="56">
        <v>1.2863565509549073E-11</v>
      </c>
      <c r="AS44" s="56">
        <v>7.603041828360132E-14</v>
      </c>
      <c r="AT44" s="56">
        <v>1.0211066403044943E-16</v>
      </c>
      <c r="AU44" s="56">
        <v>4.5988183342663284E-5</v>
      </c>
      <c r="AV44" s="56">
        <v>1.3563519936980204E-5</v>
      </c>
      <c r="AW44" s="56">
        <v>6.531485713266365E-6</v>
      </c>
      <c r="AX44" s="56">
        <v>1.0144385676789277E-5</v>
      </c>
      <c r="AY44" s="56">
        <v>8.3796296267722075E-5</v>
      </c>
      <c r="AZ44" s="56">
        <v>1.4193178993899379E-6</v>
      </c>
      <c r="BA44" s="56">
        <v>3.59394481683782E-7</v>
      </c>
      <c r="BB44" s="56">
        <v>8.7569001999705527E-6</v>
      </c>
      <c r="BC44" s="56">
        <v>1.7885261456230226E-6</v>
      </c>
      <c r="BD44" s="56">
        <v>5.8133179334422923E-6</v>
      </c>
      <c r="BE44" s="56">
        <v>2.7637322308320766E-27</v>
      </c>
      <c r="BF44" s="56">
        <v>5.9063523433091822E-7</v>
      </c>
      <c r="BG44" s="56">
        <v>5.9434169556292959E-4</v>
      </c>
      <c r="BH44" s="56">
        <v>0</v>
      </c>
      <c r="BI44" s="56">
        <v>1.1817206586955304E-3</v>
      </c>
      <c r="BJ44" s="56">
        <v>2.3053713110835305E-4</v>
      </c>
      <c r="BK44" s="56">
        <v>2.2719585781295266E-5</v>
      </c>
      <c r="BL44" s="56">
        <v>1.6086081847605304E-5</v>
      </c>
      <c r="BM44" s="56"/>
      <c r="BN44" s="43">
        <f ca="1">SUM(OFFSET(INDIRECT(ADDRESS(7,COLUMN())),1,0):OFFSET(INDIRECT(ADDRESS(ROW()-2,COLUMN())),1,0))</f>
        <v>0</v>
      </c>
      <c r="BO44" s="57"/>
      <c r="BP44" s="57"/>
      <c r="BQ44" s="58">
        <v>92.914382814196813</v>
      </c>
      <c r="BR44" s="58">
        <v>1920</v>
      </c>
      <c r="BS44" s="59">
        <v>122.27522978206035</v>
      </c>
      <c r="BT44" s="59">
        <v>3119.0866902268781</v>
      </c>
      <c r="BU44" s="58">
        <v>25.50873709897126</v>
      </c>
      <c r="BV44" s="58">
        <v>-5022.7052743754402</v>
      </c>
      <c r="BW44" s="60">
        <v>1</v>
      </c>
      <c r="BX44" s="61"/>
      <c r="BY44" s="62"/>
      <c r="BZ44" s="59">
        <v>122.27522978206035</v>
      </c>
      <c r="CA44" s="59">
        <v>3119.0866902268781</v>
      </c>
      <c r="CB44" s="59">
        <v>2891.1288449672197</v>
      </c>
      <c r="CC44" s="59">
        <v>2.4503766862212939</v>
      </c>
      <c r="CD44" s="58">
        <v>25.50873709897126</v>
      </c>
      <c r="CE44" s="58">
        <v>16.75074126422555</v>
      </c>
      <c r="CF44" s="63">
        <v>1.2576071372054998</v>
      </c>
      <c r="CG44" s="63">
        <v>1.9397632760855945</v>
      </c>
      <c r="CH44" s="63">
        <v>1.4452447273562197E-2</v>
      </c>
      <c r="CI44" s="63">
        <v>3.6926153591717026E-2</v>
      </c>
      <c r="CJ44" s="63">
        <v>0.9606649493876972</v>
      </c>
      <c r="CK44" s="62"/>
      <c r="CL44" s="62"/>
      <c r="CM44" s="59"/>
      <c r="CN44" s="59"/>
      <c r="CO44" s="60"/>
      <c r="CP44" s="58"/>
      <c r="CQ44" s="58"/>
      <c r="CR44" s="63"/>
      <c r="CS44" s="63"/>
      <c r="CT44" s="63"/>
      <c r="CU44" s="58"/>
      <c r="CV44" s="62"/>
      <c r="CW44" s="62"/>
      <c r="CX44" s="59"/>
      <c r="CY44" s="59"/>
      <c r="CZ44" s="60"/>
      <c r="DA44" s="58"/>
      <c r="DB44" s="63"/>
      <c r="DC44" s="63"/>
      <c r="DD44" s="63"/>
      <c r="DE44" s="64"/>
    </row>
    <row r="45" spans="1:109" ht="72.75" thickBot="1" x14ac:dyDescent="0.35">
      <c r="A45" s="36" t="s">
        <v>167</v>
      </c>
      <c r="B45" s="37"/>
      <c r="C45" s="53" t="s">
        <v>84</v>
      </c>
      <c r="D45" s="54" t="s">
        <v>122</v>
      </c>
      <c r="E45" s="40"/>
      <c r="F45" s="55">
        <v>1.1273236307652326E-2</v>
      </c>
      <c r="G45" s="56">
        <v>7.719695378527157E-3</v>
      </c>
      <c r="H45" s="56">
        <v>0.15578369639686182</v>
      </c>
      <c r="I45" s="56">
        <v>1.0861597739303832E-2</v>
      </c>
      <c r="J45" s="56">
        <v>0.66194553310810522</v>
      </c>
      <c r="K45" s="56">
        <v>5.7103161464676949E-2</v>
      </c>
      <c r="L45" s="56">
        <v>3.7222283900373729E-2</v>
      </c>
      <c r="M45" s="56">
        <v>1.3741561137182518E-2</v>
      </c>
      <c r="N45" s="56">
        <v>2.0565316040797296E-2</v>
      </c>
      <c r="O45" s="56">
        <v>8.3056180012489201E-3</v>
      </c>
      <c r="P45" s="56">
        <v>6.0600992734118828E-3</v>
      </c>
      <c r="Q45" s="56">
        <v>4.3165845847663352E-3</v>
      </c>
      <c r="R45" s="56">
        <v>5.4303040978069975E-5</v>
      </c>
      <c r="S45" s="56">
        <v>1.2774888753848025E-4</v>
      </c>
      <c r="T45" s="56">
        <v>1.904060809673755E-5</v>
      </c>
      <c r="U45" s="56">
        <v>9.2615161924130239E-6</v>
      </c>
      <c r="V45" s="56">
        <v>9.2375896258732946E-6</v>
      </c>
      <c r="W45" s="56">
        <v>4.3032718049954718E-6</v>
      </c>
      <c r="X45" s="56">
        <v>7.4210952576422753E-5</v>
      </c>
      <c r="Y45" s="56">
        <v>3.7807229491561536E-5</v>
      </c>
      <c r="Z45" s="56">
        <v>7.0765705019720073E-6</v>
      </c>
      <c r="AA45" s="56">
        <v>5.2380615855772188E-6</v>
      </c>
      <c r="AB45" s="56">
        <v>1.5204538209308164E-6</v>
      </c>
      <c r="AC45" s="56">
        <v>6.8889526233812078E-7</v>
      </c>
      <c r="AD45" s="56">
        <v>2.7551606674857213E-7</v>
      </c>
      <c r="AE45" s="56">
        <v>7.3697184865623951E-8</v>
      </c>
      <c r="AF45" s="56">
        <v>1.6132879336040344E-8</v>
      </c>
      <c r="AG45" s="56">
        <v>2.2395258593456246E-9</v>
      </c>
      <c r="AH45" s="56">
        <v>2.1431899846555391E-10</v>
      </c>
      <c r="AI45" s="56">
        <v>4.0045344263399621E-11</v>
      </c>
      <c r="AJ45" s="56">
        <v>2.0070379162043643E-3</v>
      </c>
      <c r="AK45" s="56">
        <v>4.2144910100314699E-4</v>
      </c>
      <c r="AL45" s="56">
        <v>4.4921515622743313E-5</v>
      </c>
      <c r="AM45" s="56">
        <v>3.0908438684408192E-5</v>
      </c>
      <c r="AN45" s="56">
        <v>2.1039443394309458E-5</v>
      </c>
      <c r="AO45" s="56">
        <v>1.1525942198923641E-6</v>
      </c>
      <c r="AP45" s="56">
        <v>1.395071208935035E-7</v>
      </c>
      <c r="AQ45" s="56">
        <v>6.1045783417987362E-9</v>
      </c>
      <c r="AR45" s="56">
        <v>1.2863565509549073E-11</v>
      </c>
      <c r="AS45" s="56">
        <v>7.603041828360132E-14</v>
      </c>
      <c r="AT45" s="56">
        <v>1.0211066403044943E-16</v>
      </c>
      <c r="AU45" s="56">
        <v>4.5988183342663284E-5</v>
      </c>
      <c r="AV45" s="56">
        <v>1.3563519936980204E-5</v>
      </c>
      <c r="AW45" s="56">
        <v>6.531485713266365E-6</v>
      </c>
      <c r="AX45" s="56">
        <v>1.0144385676789277E-5</v>
      </c>
      <c r="AY45" s="56">
        <v>8.3796296267722075E-5</v>
      </c>
      <c r="AZ45" s="56">
        <v>1.4193178993899379E-6</v>
      </c>
      <c r="BA45" s="56">
        <v>3.59394481683782E-7</v>
      </c>
      <c r="BB45" s="56">
        <v>8.7569001999705527E-6</v>
      </c>
      <c r="BC45" s="56">
        <v>1.7885261456230226E-6</v>
      </c>
      <c r="BD45" s="56">
        <v>5.8133179334422923E-6</v>
      </c>
      <c r="BE45" s="56">
        <v>2.7637322308320766E-27</v>
      </c>
      <c r="BF45" s="56">
        <v>5.9063523433091822E-7</v>
      </c>
      <c r="BG45" s="56">
        <v>5.9434169556292959E-4</v>
      </c>
      <c r="BH45" s="56">
        <v>0</v>
      </c>
      <c r="BI45" s="56">
        <v>1.1817206586955304E-3</v>
      </c>
      <c r="BJ45" s="56">
        <v>2.3053713110835305E-4</v>
      </c>
      <c r="BK45" s="56">
        <v>2.2719585781295266E-5</v>
      </c>
      <c r="BL45" s="56">
        <v>1.6086081847605304E-5</v>
      </c>
      <c r="BM45" s="56"/>
      <c r="BN45" s="43">
        <f ca="1">SUM(OFFSET(INDIRECT(ADDRESS(7,COLUMN())),1,0):OFFSET(INDIRECT(ADDRESS(ROW()-2,COLUMN())),1,0))</f>
        <v>0</v>
      </c>
      <c r="BO45" s="57"/>
      <c r="BP45" s="57"/>
      <c r="BQ45" s="58">
        <v>50</v>
      </c>
      <c r="BR45" s="58">
        <v>1870</v>
      </c>
      <c r="BS45" s="59">
        <v>122.27522978206035</v>
      </c>
      <c r="BT45" s="59">
        <v>3119.0866902268781</v>
      </c>
      <c r="BU45" s="58">
        <v>25.50873709897126</v>
      </c>
      <c r="BV45" s="58">
        <v>-5110.439174128056</v>
      </c>
      <c r="BW45" s="60">
        <v>0.99591102535399012</v>
      </c>
      <c r="BX45" s="61"/>
      <c r="BY45" s="62"/>
      <c r="BZ45" s="59">
        <v>121.77524946764647</v>
      </c>
      <c r="CA45" s="59">
        <v>3110.0645478820152</v>
      </c>
      <c r="CB45" s="59">
        <v>2879.3070924218009</v>
      </c>
      <c r="CC45" s="59">
        <v>2.4403571580781613</v>
      </c>
      <c r="CD45" s="58">
        <v>25.539381454589456</v>
      </c>
      <c r="CE45" s="58">
        <v>18.892154790595256</v>
      </c>
      <c r="CF45" s="63">
        <v>1.2956852097697815</v>
      </c>
      <c r="CG45" s="63">
        <v>1.8566092874599562</v>
      </c>
      <c r="CH45" s="63">
        <v>1.2968616797332692E-2</v>
      </c>
      <c r="CI45" s="63">
        <v>3.1574997539944707E-2</v>
      </c>
      <c r="CJ45" s="63">
        <v>0.94089159770235165</v>
      </c>
      <c r="CK45" s="62"/>
      <c r="CL45" s="62"/>
      <c r="CM45" s="59"/>
      <c r="CN45" s="59"/>
      <c r="CO45" s="60"/>
      <c r="CP45" s="58"/>
      <c r="CQ45" s="58"/>
      <c r="CR45" s="63"/>
      <c r="CS45" s="63"/>
      <c r="CT45" s="63"/>
      <c r="CU45" s="58"/>
      <c r="CV45" s="62"/>
      <c r="CW45" s="62"/>
      <c r="CX45" s="59">
        <v>0.49998031441387691</v>
      </c>
      <c r="CY45" s="59">
        <v>9.0221423448647329</v>
      </c>
      <c r="CZ45" s="60">
        <v>9.1203684975388992E-3</v>
      </c>
      <c r="DA45" s="58">
        <v>989.23002368811387</v>
      </c>
      <c r="DB45" s="63">
        <v>0.58258485236261592</v>
      </c>
      <c r="DC45" s="63">
        <v>0.64204893717374889</v>
      </c>
      <c r="DD45" s="63">
        <v>4.3121587117628426</v>
      </c>
      <c r="DE45" s="64">
        <v>67.658416328188736</v>
      </c>
    </row>
    <row r="46" spans="1:109" ht="84.75" thickBot="1" x14ac:dyDescent="0.35">
      <c r="A46" s="36" t="s">
        <v>168</v>
      </c>
      <c r="B46" s="37"/>
      <c r="C46" s="53" t="s">
        <v>84</v>
      </c>
      <c r="D46" s="54" t="s">
        <v>123</v>
      </c>
      <c r="E46" s="40"/>
      <c r="F46" s="55">
        <v>0.95015112413816483</v>
      </c>
      <c r="G46" s="56">
        <v>1.0734941380209565E-6</v>
      </c>
      <c r="H46" s="56">
        <v>6.9031170344366105E-4</v>
      </c>
      <c r="I46" s="56">
        <v>1.6372977029938295E-4</v>
      </c>
      <c r="J46" s="56">
        <v>5.1625337506893852E-7</v>
      </c>
      <c r="K46" s="56">
        <v>2.6436151496494406E-9</v>
      </c>
      <c r="L46" s="56">
        <v>4.4229211840168759E-11</v>
      </c>
      <c r="M46" s="56">
        <v>1.6839748550682376E-13</v>
      </c>
      <c r="N46" s="56">
        <v>3.879118641823308E-13</v>
      </c>
      <c r="O46" s="56">
        <v>1.2635601723191597E-15</v>
      </c>
      <c r="P46" s="56">
        <v>1.0473806316455644E-15</v>
      </c>
      <c r="Q46" s="56">
        <v>4.8979368408377609E-18</v>
      </c>
      <c r="R46" s="56">
        <v>1.6315895146667646E-14</v>
      </c>
      <c r="S46" s="56">
        <v>1.7694152377240919E-16</v>
      </c>
      <c r="T46" s="56">
        <v>2.2613840622316662E-19</v>
      </c>
      <c r="U46" s="56">
        <v>4.9272205547795547E-20</v>
      </c>
      <c r="V46" s="56">
        <v>6.6189840005845101E-20</v>
      </c>
      <c r="W46" s="56">
        <v>1.1850623813778252E-19</v>
      </c>
      <c r="X46" s="56">
        <v>3.5000358251301721E-21</v>
      </c>
      <c r="Y46" s="56">
        <v>3.5831868131966064E-23</v>
      </c>
      <c r="Z46" s="56">
        <v>2.3638415015276004E-26</v>
      </c>
      <c r="AA46" s="56">
        <v>8.5497017743134211E-29</v>
      </c>
      <c r="AB46" s="56">
        <v>9.8817928536586579E-32</v>
      </c>
      <c r="AC46" s="56">
        <v>2.3012734318740328E-34</v>
      </c>
      <c r="AD46" s="56">
        <v>6.4388869772498529E-37</v>
      </c>
      <c r="AE46" s="56">
        <v>8.414342979443646E-40</v>
      </c>
      <c r="AF46" s="56">
        <v>6.0532794842154726E-43</v>
      </c>
      <c r="AG46" s="56">
        <v>3.9136771964052434E-46</v>
      </c>
      <c r="AH46" s="56">
        <v>1.6819095092030716E-49</v>
      </c>
      <c r="AI46" s="56">
        <v>3.7120528879487986E-52</v>
      </c>
      <c r="AJ46" s="56">
        <v>1.4500721566830415E-19</v>
      </c>
      <c r="AK46" s="56">
        <v>4.0669893846707125E-22</v>
      </c>
      <c r="AL46" s="56">
        <v>8.5512058596798842E-25</v>
      </c>
      <c r="AM46" s="56">
        <v>2.0853616981019505E-26</v>
      </c>
      <c r="AN46" s="56">
        <v>3.8214461028071284E-28</v>
      </c>
      <c r="AO46" s="56">
        <v>1.0536620723229972E-32</v>
      </c>
      <c r="AP46" s="56">
        <v>1.9427744448202272E-36</v>
      </c>
      <c r="AQ46" s="56">
        <v>1.1628816962064446E-40</v>
      </c>
      <c r="AR46" s="56">
        <v>4.3156594963526255E-48</v>
      </c>
      <c r="AS46" s="56">
        <v>1.0927182864075348E-58</v>
      </c>
      <c r="AT46" s="56">
        <v>1.5249836835013288E-73</v>
      </c>
      <c r="AU46" s="56">
        <v>1.110289646251056E-6</v>
      </c>
      <c r="AV46" s="56">
        <v>4.3131658730131418E-8</v>
      </c>
      <c r="AW46" s="56">
        <v>2.3096687288651333E-8</v>
      </c>
      <c r="AX46" s="56">
        <v>1.392904830776013E-6</v>
      </c>
      <c r="AY46" s="56">
        <v>5.3872420539592501E-8</v>
      </c>
      <c r="AZ46" s="56">
        <v>1.7367678780407743E-10</v>
      </c>
      <c r="BA46" s="56">
        <v>2.8282962077138136E-11</v>
      </c>
      <c r="BB46" s="56">
        <v>7.1932444443688822E-10</v>
      </c>
      <c r="BC46" s="56">
        <v>4.1805898865090708E-9</v>
      </c>
      <c r="BD46" s="56">
        <v>4.3857703727516803E-11</v>
      </c>
      <c r="BE46" s="56">
        <v>3.2845309310441019E-27</v>
      </c>
      <c r="BF46" s="56">
        <v>4.8989713700581437E-2</v>
      </c>
      <c r="BG46" s="56">
        <v>8.9981060250898122E-7</v>
      </c>
      <c r="BH46" s="56">
        <v>0</v>
      </c>
      <c r="BI46" s="56">
        <v>6.0410098952914744E-21</v>
      </c>
      <c r="BJ46" s="56">
        <v>4.6660541707898933E-24</v>
      </c>
      <c r="BK46" s="56">
        <v>1.585287441284928E-27</v>
      </c>
      <c r="BL46" s="56">
        <v>1.5804939321100028E-30</v>
      </c>
      <c r="BM46" s="56"/>
      <c r="BN46" s="43">
        <f ca="1">SUM(OFFSET(INDIRECT(ADDRESS(7,COLUMN())),1,0):OFFSET(INDIRECT(ADDRESS(ROW()-2,COLUMN())),1,0))</f>
        <v>0</v>
      </c>
      <c r="BO46" s="57"/>
      <c r="BP46" s="57"/>
      <c r="BQ46" s="58">
        <v>52.11546306291558</v>
      </c>
      <c r="BR46" s="58">
        <v>598</v>
      </c>
      <c r="BS46" s="59">
        <v>0</v>
      </c>
      <c r="BT46" s="59">
        <v>0</v>
      </c>
      <c r="BU46" s="58">
        <v>20.19403082892045</v>
      </c>
      <c r="BV46" s="58">
        <v>-14461.499903556849</v>
      </c>
      <c r="BW46" s="60">
        <v>0</v>
      </c>
      <c r="BX46" s="61"/>
      <c r="BY46" s="62"/>
      <c r="BZ46" s="59">
        <v>0</v>
      </c>
      <c r="CA46" s="59">
        <v>0</v>
      </c>
      <c r="CB46" s="59">
        <v>0</v>
      </c>
      <c r="CC46" s="59">
        <v>0</v>
      </c>
      <c r="CD46" s="58">
        <v>25.488781925254536</v>
      </c>
      <c r="CE46" s="58">
        <v>5.7436652372534587</v>
      </c>
      <c r="CF46" s="63">
        <v>1.2479446660357156</v>
      </c>
      <c r="CG46" s="63">
        <v>1.7834915350590248</v>
      </c>
      <c r="CH46" s="63">
        <v>1.2659464620205728E-2</v>
      </c>
      <c r="CI46" s="63">
        <v>3.0712170582265524E-2</v>
      </c>
      <c r="CJ46" s="63">
        <v>0.98128793325660513</v>
      </c>
      <c r="CK46" s="62"/>
      <c r="CL46" s="62"/>
      <c r="CM46" s="59"/>
      <c r="CN46" s="59"/>
      <c r="CO46" s="60"/>
      <c r="CP46" s="58"/>
      <c r="CQ46" s="58"/>
      <c r="CR46" s="63"/>
      <c r="CS46" s="63"/>
      <c r="CT46" s="63"/>
      <c r="CU46" s="58"/>
      <c r="CV46" s="62"/>
      <c r="CW46" s="62"/>
      <c r="CX46" s="59">
        <v>0</v>
      </c>
      <c r="CY46" s="59">
        <v>0</v>
      </c>
      <c r="CZ46" s="60">
        <v>0</v>
      </c>
      <c r="DA46" s="58">
        <v>826.46717647415335</v>
      </c>
      <c r="DB46" s="63">
        <v>0.63265586480582459</v>
      </c>
      <c r="DC46" s="63">
        <v>0.62048129177588895</v>
      </c>
      <c r="DD46" s="63">
        <v>4.0664654140781566</v>
      </c>
      <c r="DE46" s="64">
        <v>63.603143179557826</v>
      </c>
    </row>
    <row r="47" spans="1:109" ht="120.75" thickBot="1" x14ac:dyDescent="0.35">
      <c r="A47" s="36" t="s">
        <v>169</v>
      </c>
      <c r="B47" s="37"/>
      <c r="C47" s="53" t="s">
        <v>84</v>
      </c>
      <c r="D47" s="54" t="s">
        <v>124</v>
      </c>
      <c r="E47" s="40"/>
      <c r="F47" s="55">
        <v>0.95015112413816483</v>
      </c>
      <c r="G47" s="56">
        <v>1.0734941380209565E-6</v>
      </c>
      <c r="H47" s="56">
        <v>6.9031170344366105E-4</v>
      </c>
      <c r="I47" s="56">
        <v>1.6372977029938295E-4</v>
      </c>
      <c r="J47" s="56">
        <v>5.1625337506893852E-7</v>
      </c>
      <c r="K47" s="56">
        <v>2.6436151496494406E-9</v>
      </c>
      <c r="L47" s="56">
        <v>4.4229211840168759E-11</v>
      </c>
      <c r="M47" s="56">
        <v>1.6839748550682376E-13</v>
      </c>
      <c r="N47" s="56">
        <v>3.879118641823308E-13</v>
      </c>
      <c r="O47" s="56">
        <v>1.2635601723191597E-15</v>
      </c>
      <c r="P47" s="56">
        <v>1.0473806316455644E-15</v>
      </c>
      <c r="Q47" s="56">
        <v>4.8979368408377609E-18</v>
      </c>
      <c r="R47" s="56">
        <v>1.6315895146667646E-14</v>
      </c>
      <c r="S47" s="56">
        <v>1.7694152377240919E-16</v>
      </c>
      <c r="T47" s="56">
        <v>2.2613840622316662E-19</v>
      </c>
      <c r="U47" s="56">
        <v>4.9272205547795547E-20</v>
      </c>
      <c r="V47" s="56">
        <v>6.6189840005845101E-20</v>
      </c>
      <c r="W47" s="56">
        <v>1.1850623813778252E-19</v>
      </c>
      <c r="X47" s="56">
        <v>3.5000358251301721E-21</v>
      </c>
      <c r="Y47" s="56">
        <v>3.5831868131966064E-23</v>
      </c>
      <c r="Z47" s="56">
        <v>2.3638415015276004E-26</v>
      </c>
      <c r="AA47" s="56">
        <v>8.5497017743134211E-29</v>
      </c>
      <c r="AB47" s="56">
        <v>9.8817928536586579E-32</v>
      </c>
      <c r="AC47" s="56">
        <v>2.3012734318740328E-34</v>
      </c>
      <c r="AD47" s="56">
        <v>6.4388869772498529E-37</v>
      </c>
      <c r="AE47" s="56">
        <v>8.414342979443646E-40</v>
      </c>
      <c r="AF47" s="56">
        <v>6.0532794842154726E-43</v>
      </c>
      <c r="AG47" s="56">
        <v>3.9136771964052434E-46</v>
      </c>
      <c r="AH47" s="56">
        <v>1.6819095092030716E-49</v>
      </c>
      <c r="AI47" s="56">
        <v>3.7120528879487986E-52</v>
      </c>
      <c r="AJ47" s="56">
        <v>1.4500721566830415E-19</v>
      </c>
      <c r="AK47" s="56">
        <v>4.0669893846707125E-22</v>
      </c>
      <c r="AL47" s="56">
        <v>8.5512058596798842E-25</v>
      </c>
      <c r="AM47" s="56">
        <v>2.0853616981019505E-26</v>
      </c>
      <c r="AN47" s="56">
        <v>3.8214461028071284E-28</v>
      </c>
      <c r="AO47" s="56">
        <v>1.0536620723229972E-32</v>
      </c>
      <c r="AP47" s="56">
        <v>1.9427744448202272E-36</v>
      </c>
      <c r="AQ47" s="56">
        <v>1.1628816962064446E-40</v>
      </c>
      <c r="AR47" s="56">
        <v>4.3156594963526255E-48</v>
      </c>
      <c r="AS47" s="56">
        <v>1.0927182864075348E-58</v>
      </c>
      <c r="AT47" s="56">
        <v>1.5249836835013288E-73</v>
      </c>
      <c r="AU47" s="56">
        <v>1.110289646251056E-6</v>
      </c>
      <c r="AV47" s="56">
        <v>4.3131658730131418E-8</v>
      </c>
      <c r="AW47" s="56">
        <v>2.3096687288651333E-8</v>
      </c>
      <c r="AX47" s="56">
        <v>1.392904830776013E-6</v>
      </c>
      <c r="AY47" s="56">
        <v>5.3872420539592501E-8</v>
      </c>
      <c r="AZ47" s="56">
        <v>1.7367678780407743E-10</v>
      </c>
      <c r="BA47" s="56">
        <v>2.8282962077138136E-11</v>
      </c>
      <c r="BB47" s="56">
        <v>7.1932444443688822E-10</v>
      </c>
      <c r="BC47" s="56">
        <v>4.1805898865090708E-9</v>
      </c>
      <c r="BD47" s="56">
        <v>4.3857703727516803E-11</v>
      </c>
      <c r="BE47" s="56">
        <v>3.2845309310441019E-27</v>
      </c>
      <c r="BF47" s="56">
        <v>4.8989713700581437E-2</v>
      </c>
      <c r="BG47" s="56">
        <v>8.9981060250898122E-7</v>
      </c>
      <c r="BH47" s="56">
        <v>0</v>
      </c>
      <c r="BI47" s="56">
        <v>6.0410098952914744E-21</v>
      </c>
      <c r="BJ47" s="56">
        <v>4.6660541707898933E-24</v>
      </c>
      <c r="BK47" s="56">
        <v>1.585287441284928E-27</v>
      </c>
      <c r="BL47" s="56">
        <v>1.5804939321100028E-30</v>
      </c>
      <c r="BM47" s="56"/>
      <c r="BN47" s="43">
        <f ca="1">SUM(OFFSET(INDIRECT(ADDRESS(7,COLUMN())),1,0):OFFSET(INDIRECT(ADDRESS(ROW()-2,COLUMN())),1,0))</f>
        <v>0</v>
      </c>
      <c r="BO47" s="57"/>
      <c r="BP47" s="57"/>
      <c r="BQ47" s="58">
        <v>52.133264868944195</v>
      </c>
      <c r="BR47" s="58">
        <v>702</v>
      </c>
      <c r="BS47" s="59">
        <v>0</v>
      </c>
      <c r="BT47" s="59">
        <v>0</v>
      </c>
      <c r="BU47" s="58">
        <v>20.19403082892045</v>
      </c>
      <c r="BV47" s="58">
        <v>-14461.330738655695</v>
      </c>
      <c r="BW47" s="60">
        <v>1.4056332942047334E-7</v>
      </c>
      <c r="BX47" s="61"/>
      <c r="BY47" s="62"/>
      <c r="BZ47" s="59">
        <v>0</v>
      </c>
      <c r="CA47" s="59">
        <v>0</v>
      </c>
      <c r="CB47" s="59">
        <v>0</v>
      </c>
      <c r="CC47" s="59">
        <v>0</v>
      </c>
      <c r="CD47" s="58">
        <v>22.711676281961257</v>
      </c>
      <c r="CE47" s="58">
        <v>5.9833886085259511</v>
      </c>
      <c r="CF47" s="63">
        <v>1.3034958878493281</v>
      </c>
      <c r="CG47" s="63">
        <v>1.6880589504135568</v>
      </c>
      <c r="CH47" s="63">
        <v>1.3098085658997264E-2</v>
      </c>
      <c r="CI47" s="63">
        <v>3.2124358819941801E-2</v>
      </c>
      <c r="CJ47" s="63">
        <v>0.98525950977249754</v>
      </c>
      <c r="CK47" s="62"/>
      <c r="CL47" s="62"/>
      <c r="CM47" s="59"/>
      <c r="CN47" s="59"/>
      <c r="CO47" s="60"/>
      <c r="CP47" s="58"/>
      <c r="CQ47" s="58"/>
      <c r="CR47" s="63"/>
      <c r="CS47" s="63"/>
      <c r="CT47" s="63"/>
      <c r="CU47" s="58"/>
      <c r="CV47" s="62"/>
      <c r="CW47" s="62"/>
      <c r="CX47" s="59">
        <v>0</v>
      </c>
      <c r="CY47" s="59">
        <v>0</v>
      </c>
      <c r="CZ47" s="60">
        <v>0</v>
      </c>
      <c r="DA47" s="58">
        <v>1005.5562181719833</v>
      </c>
      <c r="DB47" s="63">
        <v>0.72082762820119006</v>
      </c>
      <c r="DC47" s="63">
        <v>0.62049820282980572</v>
      </c>
      <c r="DD47" s="63">
        <v>4.066339948600918</v>
      </c>
      <c r="DE47" s="64">
        <v>63.600281898449339</v>
      </c>
    </row>
    <row r="48" spans="1:109" ht="84.75" thickBot="1" x14ac:dyDescent="0.35">
      <c r="A48" s="36" t="s">
        <v>170</v>
      </c>
      <c r="B48" s="37"/>
      <c r="C48" s="53" t="s">
        <v>84</v>
      </c>
      <c r="D48" s="54" t="s">
        <v>125</v>
      </c>
      <c r="E48" s="40"/>
      <c r="F48" s="55">
        <v>0.99609476880926562</v>
      </c>
      <c r="G48" s="56">
        <v>8.600672426318006E-7</v>
      </c>
      <c r="H48" s="56">
        <v>5.2155363022487653E-4</v>
      </c>
      <c r="I48" s="56">
        <v>1.192674835641909E-4</v>
      </c>
      <c r="J48" s="56">
        <v>1.8034758503782968E-7</v>
      </c>
      <c r="K48" s="56">
        <v>5.3969133719782155E-10</v>
      </c>
      <c r="L48" s="56">
        <v>4.7777853354680746E-12</v>
      </c>
      <c r="M48" s="56">
        <v>8.9471428267866153E-15</v>
      </c>
      <c r="N48" s="56">
        <v>2.1170559273290997E-14</v>
      </c>
      <c r="O48" s="56">
        <v>3.2744933286982648E-17</v>
      </c>
      <c r="P48" s="56">
        <v>2.6954304233783893E-17</v>
      </c>
      <c r="Q48" s="56">
        <v>5.6956512991034831E-20</v>
      </c>
      <c r="R48" s="56">
        <v>1.029851376004764E-15</v>
      </c>
      <c r="S48" s="56">
        <v>4.7573970277806694E-18</v>
      </c>
      <c r="T48" s="56">
        <v>2.8710662301241549E-21</v>
      </c>
      <c r="U48" s="56">
        <v>5.5234522449882852E-22</v>
      </c>
      <c r="V48" s="56">
        <v>7.7270304189543062E-22</v>
      </c>
      <c r="W48" s="56">
        <v>1.6479145209650668E-21</v>
      </c>
      <c r="X48" s="56">
        <v>2.2943520281819545E-23</v>
      </c>
      <c r="Y48" s="56">
        <v>1.3303749237533571E-25</v>
      </c>
      <c r="Z48" s="56">
        <v>3.6629475449082852E-29</v>
      </c>
      <c r="AA48" s="56">
        <v>5.7756509774343218E-32</v>
      </c>
      <c r="AB48" s="56">
        <v>2.7548127589105311E-35</v>
      </c>
      <c r="AC48" s="56">
        <v>2.8535432944531061E-38</v>
      </c>
      <c r="AD48" s="56">
        <v>3.7491816853554557E-41</v>
      </c>
      <c r="AE48" s="56">
        <v>2.1356876131567604E-44</v>
      </c>
      <c r="AF48" s="56">
        <v>6.1327314967536815E-48</v>
      </c>
      <c r="AG48" s="56">
        <v>1.6745106495036029E-51</v>
      </c>
      <c r="AH48" s="56">
        <v>2.8639594042323795E-55</v>
      </c>
      <c r="AI48" s="56">
        <v>3.0295804329454747E-58</v>
      </c>
      <c r="AJ48" s="56">
        <v>1.0924151313910833E-21</v>
      </c>
      <c r="AK48" s="56">
        <v>1.4867849510984792E-24</v>
      </c>
      <c r="AL48" s="56">
        <v>1.6811228577524577E-27</v>
      </c>
      <c r="AM48" s="56">
        <v>2.4327913591609948E-29</v>
      </c>
      <c r="AN48" s="56">
        <v>2.4153388222586102E-31</v>
      </c>
      <c r="AO48" s="56">
        <v>1.8495635181926244E-36</v>
      </c>
      <c r="AP48" s="56">
        <v>1.1566998833500112E-40</v>
      </c>
      <c r="AQ48" s="56">
        <v>2.2640850473793042E-45</v>
      </c>
      <c r="AR48" s="56">
        <v>1.1502052373395125E-53</v>
      </c>
      <c r="AS48" s="56">
        <v>1.3175459584136713E-65</v>
      </c>
      <c r="AT48" s="56">
        <v>2.5725345441072423E-82</v>
      </c>
      <c r="AU48" s="56">
        <v>5.6856538175922595E-7</v>
      </c>
      <c r="AV48" s="56">
        <v>1.2954433356461286E-8</v>
      </c>
      <c r="AW48" s="56">
        <v>6.9334532118618623E-9</v>
      </c>
      <c r="AX48" s="56">
        <v>7.4122824227760833E-7</v>
      </c>
      <c r="AY48" s="56">
        <v>9.5468210817925969E-9</v>
      </c>
      <c r="AZ48" s="56">
        <v>2.4578778891479995E-11</v>
      </c>
      <c r="BA48" s="56">
        <v>3.0692124759244032E-12</v>
      </c>
      <c r="BB48" s="56">
        <v>7.6238031977069172E-11</v>
      </c>
      <c r="BC48" s="56">
        <v>6.8371880789633098E-10</v>
      </c>
      <c r="BD48" s="56">
        <v>2.5303431049740932E-12</v>
      </c>
      <c r="BE48" s="56">
        <v>2.3863782590985572E-27</v>
      </c>
      <c r="BF48" s="56">
        <v>3.26162918995428E-3</v>
      </c>
      <c r="BG48" s="56">
        <v>3.9990919619767746E-7</v>
      </c>
      <c r="BH48" s="56">
        <v>0</v>
      </c>
      <c r="BI48" s="56">
        <v>3.0357853603723999E-23</v>
      </c>
      <c r="BJ48" s="56">
        <v>9.9396553947787156E-27</v>
      </c>
      <c r="BK48" s="56">
        <v>1.4085342285982778E-30</v>
      </c>
      <c r="BL48" s="56">
        <v>5.2015257346568251E-34</v>
      </c>
      <c r="BM48" s="56"/>
      <c r="BN48" s="43">
        <f ca="1">SUM(OFFSET(INDIRECT(ADDRESS(7,COLUMN())),1,0):OFFSET(INDIRECT(ADDRESS(ROW()-2,COLUMN())),1,0))</f>
        <v>0</v>
      </c>
      <c r="BO48" s="57"/>
      <c r="BP48" s="57"/>
      <c r="BQ48" s="58">
        <v>49.980945875999339</v>
      </c>
      <c r="BR48" s="58">
        <v>1148</v>
      </c>
      <c r="BS48" s="59">
        <v>0.33359018896833914</v>
      </c>
      <c r="BT48" s="59">
        <v>6.0627841274643144</v>
      </c>
      <c r="BU48" s="58">
        <v>18.174347831433764</v>
      </c>
      <c r="BV48" s="58">
        <v>-15671.050741726485</v>
      </c>
      <c r="BW48" s="60">
        <v>0</v>
      </c>
      <c r="BX48" s="61"/>
      <c r="BY48" s="62"/>
      <c r="BZ48" s="59">
        <v>0</v>
      </c>
      <c r="CA48" s="59">
        <v>0</v>
      </c>
      <c r="CB48" s="59">
        <v>0</v>
      </c>
      <c r="CC48" s="59">
        <v>0</v>
      </c>
      <c r="CD48" s="58">
        <v>25.50873709897126</v>
      </c>
      <c r="CE48" s="58">
        <v>11.313366823285442</v>
      </c>
      <c r="CF48" s="63">
        <v>1.2683611823989758</v>
      </c>
      <c r="CG48" s="63">
        <v>1.8107573781442969</v>
      </c>
      <c r="CH48" s="63">
        <v>1.2739042742764653E-2</v>
      </c>
      <c r="CI48" s="63">
        <v>3.0918033830878943E-2</v>
      </c>
      <c r="CJ48" s="63">
        <v>0.96346000192155612</v>
      </c>
      <c r="CK48" s="62"/>
      <c r="CL48" s="62"/>
      <c r="CM48" s="59"/>
      <c r="CN48" s="59"/>
      <c r="CO48" s="60"/>
      <c r="CP48" s="58"/>
      <c r="CQ48" s="58"/>
      <c r="CR48" s="63"/>
      <c r="CS48" s="63"/>
      <c r="CT48" s="63"/>
      <c r="CU48" s="58"/>
      <c r="CV48" s="62"/>
      <c r="CW48" s="62"/>
      <c r="CX48" s="59">
        <v>0.33359018896833914</v>
      </c>
      <c r="CY48" s="59">
        <v>6.0627841274643144</v>
      </c>
      <c r="CZ48" s="60">
        <v>6.1227168965405608E-3</v>
      </c>
      <c r="DA48" s="58">
        <v>990.2114093973363</v>
      </c>
      <c r="DB48" s="63">
        <v>0.59325145039700855</v>
      </c>
      <c r="DC48" s="63">
        <v>0.64087044572081642</v>
      </c>
      <c r="DD48" s="63">
        <v>4.2975303870894672</v>
      </c>
      <c r="DE48" s="64">
        <v>67.414518648046197</v>
      </c>
    </row>
    <row r="49" spans="1:109" ht="108.75" thickBot="1" x14ac:dyDescent="0.35">
      <c r="A49" s="36" t="s">
        <v>171</v>
      </c>
      <c r="B49" s="37"/>
      <c r="C49" s="53" t="s">
        <v>84</v>
      </c>
      <c r="D49" s="54" t="s">
        <v>126</v>
      </c>
      <c r="E49" s="40"/>
      <c r="F49" s="55">
        <v>0.99609476880926562</v>
      </c>
      <c r="G49" s="56">
        <v>8.600672426318006E-7</v>
      </c>
      <c r="H49" s="56">
        <v>5.2155363022487653E-4</v>
      </c>
      <c r="I49" s="56">
        <v>1.192674835641909E-4</v>
      </c>
      <c r="J49" s="56">
        <v>1.8034758503782968E-7</v>
      </c>
      <c r="K49" s="56">
        <v>5.3969133719782155E-10</v>
      </c>
      <c r="L49" s="56">
        <v>4.7777853354680746E-12</v>
      </c>
      <c r="M49" s="56">
        <v>8.9471428267866153E-15</v>
      </c>
      <c r="N49" s="56">
        <v>2.1170559273290997E-14</v>
      </c>
      <c r="O49" s="56">
        <v>3.2744933286982648E-17</v>
      </c>
      <c r="P49" s="56">
        <v>2.6954304233783893E-17</v>
      </c>
      <c r="Q49" s="56">
        <v>5.6956512991034831E-20</v>
      </c>
      <c r="R49" s="56">
        <v>1.029851376004764E-15</v>
      </c>
      <c r="S49" s="56">
        <v>4.7573970277806694E-18</v>
      </c>
      <c r="T49" s="56">
        <v>2.8710662301241549E-21</v>
      </c>
      <c r="U49" s="56">
        <v>5.5234522449882852E-22</v>
      </c>
      <c r="V49" s="56">
        <v>7.7270304189543062E-22</v>
      </c>
      <c r="W49" s="56">
        <v>1.6479145209650668E-21</v>
      </c>
      <c r="X49" s="56">
        <v>2.2943520281819545E-23</v>
      </c>
      <c r="Y49" s="56">
        <v>1.3303749237533571E-25</v>
      </c>
      <c r="Z49" s="56">
        <v>3.6629475449082852E-29</v>
      </c>
      <c r="AA49" s="56">
        <v>5.7756509774343218E-32</v>
      </c>
      <c r="AB49" s="56">
        <v>2.7548127589105311E-35</v>
      </c>
      <c r="AC49" s="56">
        <v>2.8535432944531061E-38</v>
      </c>
      <c r="AD49" s="56">
        <v>3.7491816853554557E-41</v>
      </c>
      <c r="AE49" s="56">
        <v>2.1356876131567604E-44</v>
      </c>
      <c r="AF49" s="56">
        <v>6.1327314967536815E-48</v>
      </c>
      <c r="AG49" s="56">
        <v>1.6745106495036029E-51</v>
      </c>
      <c r="AH49" s="56">
        <v>2.8639594042323795E-55</v>
      </c>
      <c r="AI49" s="56">
        <v>3.0295804329454747E-58</v>
      </c>
      <c r="AJ49" s="56">
        <v>1.0924151313910833E-21</v>
      </c>
      <c r="AK49" s="56">
        <v>1.4867849510984792E-24</v>
      </c>
      <c r="AL49" s="56">
        <v>1.6811228577524577E-27</v>
      </c>
      <c r="AM49" s="56">
        <v>2.4327913591609948E-29</v>
      </c>
      <c r="AN49" s="56">
        <v>2.4153388222586102E-31</v>
      </c>
      <c r="AO49" s="56">
        <v>1.8495635181926244E-36</v>
      </c>
      <c r="AP49" s="56">
        <v>1.1566998833500112E-40</v>
      </c>
      <c r="AQ49" s="56">
        <v>2.2640850473793042E-45</v>
      </c>
      <c r="AR49" s="56">
        <v>1.1502052373395125E-53</v>
      </c>
      <c r="AS49" s="56">
        <v>1.3175459584136713E-65</v>
      </c>
      <c r="AT49" s="56">
        <v>2.5725345441072423E-82</v>
      </c>
      <c r="AU49" s="56">
        <v>5.6856538175922595E-7</v>
      </c>
      <c r="AV49" s="56">
        <v>1.2954433356461286E-8</v>
      </c>
      <c r="AW49" s="56">
        <v>6.9334532118618623E-9</v>
      </c>
      <c r="AX49" s="56">
        <v>7.4122824227760833E-7</v>
      </c>
      <c r="AY49" s="56">
        <v>9.5468210817925969E-9</v>
      </c>
      <c r="AZ49" s="56">
        <v>2.4578778891479995E-11</v>
      </c>
      <c r="BA49" s="56">
        <v>3.0692124759244032E-12</v>
      </c>
      <c r="BB49" s="56">
        <v>7.6238031977069172E-11</v>
      </c>
      <c r="BC49" s="56">
        <v>6.8371880789633098E-10</v>
      </c>
      <c r="BD49" s="56">
        <v>2.5303431049740932E-12</v>
      </c>
      <c r="BE49" s="56">
        <v>2.3863782590985572E-27</v>
      </c>
      <c r="BF49" s="56">
        <v>3.26162918995428E-3</v>
      </c>
      <c r="BG49" s="56">
        <v>3.9990919619767746E-7</v>
      </c>
      <c r="BH49" s="56">
        <v>0</v>
      </c>
      <c r="BI49" s="56">
        <v>3.0357853603723999E-23</v>
      </c>
      <c r="BJ49" s="56">
        <v>9.9396553947787156E-27</v>
      </c>
      <c r="BK49" s="56">
        <v>1.4085342285982778E-30</v>
      </c>
      <c r="BL49" s="56">
        <v>5.2015257346568251E-34</v>
      </c>
      <c r="BM49" s="56"/>
      <c r="BN49" s="43">
        <f ca="1">SUM(OFFSET(INDIRECT(ADDRESS(7,COLUMN())),1,0):OFFSET(INDIRECT(ADDRESS(ROW()-2,COLUMN())),1,0))</f>
        <v>0</v>
      </c>
      <c r="BO49" s="57"/>
      <c r="BP49" s="57"/>
      <c r="BQ49" s="58">
        <v>50.076108465409277</v>
      </c>
      <c r="BR49" s="58">
        <v>702</v>
      </c>
      <c r="BS49" s="59">
        <v>0.33359018896833914</v>
      </c>
      <c r="BT49" s="59">
        <v>6.0627841274643144</v>
      </c>
      <c r="BU49" s="58">
        <v>18.174347831433764</v>
      </c>
      <c r="BV49" s="58">
        <v>-15671.050741726485</v>
      </c>
      <c r="BW49" s="60">
        <v>9.0118896567403795E-8</v>
      </c>
      <c r="BX49" s="61"/>
      <c r="BY49" s="62"/>
      <c r="BZ49" s="59">
        <v>3.0062779735538439E-8</v>
      </c>
      <c r="CA49" s="59">
        <v>7.1148893224555355E-7</v>
      </c>
      <c r="CB49" s="59">
        <v>7.1081747143903538E-7</v>
      </c>
      <c r="CC49" s="59">
        <v>6.0245345454077518E-10</v>
      </c>
      <c r="CD49" s="58">
        <v>23.666771286770715</v>
      </c>
      <c r="CE49" s="58">
        <v>6.2786531760331705</v>
      </c>
      <c r="CF49" s="63">
        <v>1.306403908795037</v>
      </c>
      <c r="CG49" s="63">
        <v>1.6119832324345993</v>
      </c>
      <c r="CH49" s="63">
        <v>1.321093231956059E-2</v>
      </c>
      <c r="CI49" s="63">
        <v>3.1163027784357169E-2</v>
      </c>
      <c r="CJ49" s="63">
        <v>0.98463770660736116</v>
      </c>
      <c r="CK49" s="62"/>
      <c r="CL49" s="62"/>
      <c r="CM49" s="59"/>
      <c r="CN49" s="59"/>
      <c r="CO49" s="60"/>
      <c r="CP49" s="58"/>
      <c r="CQ49" s="58"/>
      <c r="CR49" s="63"/>
      <c r="CS49" s="63"/>
      <c r="CT49" s="63"/>
      <c r="CU49" s="58"/>
      <c r="CV49" s="62"/>
      <c r="CW49" s="62"/>
      <c r="CX49" s="59">
        <v>0.33359015890555938</v>
      </c>
      <c r="CY49" s="59">
        <v>6.0627834159753791</v>
      </c>
      <c r="CZ49" s="60">
        <v>6.1241851952916031E-3</v>
      </c>
      <c r="DA49" s="58">
        <v>989.97388593613528</v>
      </c>
      <c r="DB49" s="63">
        <v>0.59225018013083675</v>
      </c>
      <c r="DC49" s="63">
        <v>0.64097516350853556</v>
      </c>
      <c r="DD49" s="63">
        <v>4.2982318787793989</v>
      </c>
      <c r="DE49" s="64">
        <v>67.397838639107263</v>
      </c>
    </row>
    <row r="50" spans="1:109" ht="60.75" thickBot="1" x14ac:dyDescent="0.35">
      <c r="A50" s="36" t="s">
        <v>172</v>
      </c>
      <c r="B50" s="37"/>
      <c r="C50" s="53" t="s">
        <v>84</v>
      </c>
      <c r="D50" s="54" t="s">
        <v>127</v>
      </c>
      <c r="E50" s="40"/>
      <c r="F50" s="55">
        <v>1.8154881637020912E-3</v>
      </c>
      <c r="G50" s="56">
        <v>5.0419972290878709E-5</v>
      </c>
      <c r="H50" s="56">
        <v>4.0191345227838411E-3</v>
      </c>
      <c r="I50" s="56">
        <v>2.9423255964158047E-3</v>
      </c>
      <c r="J50" s="56">
        <v>1.3497090588233561E-2</v>
      </c>
      <c r="K50" s="56">
        <v>1.8055375645105183E-2</v>
      </c>
      <c r="L50" s="56">
        <v>5.3600611583821622E-2</v>
      </c>
      <c r="M50" s="56">
        <v>3.3715144497041528E-2</v>
      </c>
      <c r="N50" s="56">
        <v>5.9914888349825189E-2</v>
      </c>
      <c r="O50" s="56">
        <v>6.2303000386937576E-2</v>
      </c>
      <c r="P50" s="56">
        <v>5.1561355632210204E-2</v>
      </c>
      <c r="Q50" s="56">
        <v>0.11921789157691835</v>
      </c>
      <c r="R50" s="56">
        <v>2.0809927835330122E-3</v>
      </c>
      <c r="S50" s="56">
        <v>1.283846759960534E-2</v>
      </c>
      <c r="T50" s="56">
        <v>7.3641399432753645E-3</v>
      </c>
      <c r="U50" s="56">
        <v>4.1157547358824046E-3</v>
      </c>
      <c r="V50" s="56">
        <v>4.1152223547329539E-3</v>
      </c>
      <c r="W50" s="56">
        <v>2.0682954848841844E-3</v>
      </c>
      <c r="X50" s="56">
        <v>1.2496766345502156E-2</v>
      </c>
      <c r="Y50" s="56">
        <v>8.6885833733473007E-3</v>
      </c>
      <c r="Z50" s="56">
        <v>4.0558387705142305E-3</v>
      </c>
      <c r="AA50" s="56">
        <v>7.550026748166779E-3</v>
      </c>
      <c r="AB50" s="56">
        <v>6.9904032924678642E-3</v>
      </c>
      <c r="AC50" s="56">
        <v>7.0694478719198102E-3</v>
      </c>
      <c r="AD50" s="56">
        <v>5.6602821185029939E-3</v>
      </c>
      <c r="AE50" s="56">
        <v>3.7875842695220467E-3</v>
      </c>
      <c r="AF50" s="56">
        <v>2.7916990952197469E-3</v>
      </c>
      <c r="AG50" s="56">
        <v>1.2033823656683183E-3</v>
      </c>
      <c r="AH50" s="56">
        <v>5.7618158114309268E-4</v>
      </c>
      <c r="AI50" s="56">
        <v>3.3396767070026996E-4</v>
      </c>
      <c r="AJ50" s="56">
        <v>0.16982227947500173</v>
      </c>
      <c r="AK50" s="56">
        <v>0.1177887742477544</v>
      </c>
      <c r="AL50" s="56">
        <v>2.683268312824811E-2</v>
      </c>
      <c r="AM50" s="56">
        <v>3.3502675945623409E-2</v>
      </c>
      <c r="AN50" s="56">
        <v>5.9203262308740477E-2</v>
      </c>
      <c r="AO50" s="56">
        <v>3.6625674681934249E-2</v>
      </c>
      <c r="AP50" s="56">
        <v>2.6600255753234978E-2</v>
      </c>
      <c r="AQ50" s="56">
        <v>8.5648906710678752E-3</v>
      </c>
      <c r="AR50" s="56">
        <v>1.57195676616436E-3</v>
      </c>
      <c r="AS50" s="56">
        <v>5.0798085197080109E-4</v>
      </c>
      <c r="AT50" s="56">
        <v>4.4230605267993801E-5</v>
      </c>
      <c r="AU50" s="56">
        <v>4.5655447467125875E-5</v>
      </c>
      <c r="AV50" s="56">
        <v>5.389425173482144E-5</v>
      </c>
      <c r="AW50" s="56">
        <v>4.1958840314733155E-5</v>
      </c>
      <c r="AX50" s="56">
        <v>1.1685741190900762E-4</v>
      </c>
      <c r="AY50" s="56">
        <v>1.4476682154879214E-3</v>
      </c>
      <c r="AZ50" s="56">
        <v>6.0696313706023062E-5</v>
      </c>
      <c r="BA50" s="56">
        <v>2.0112760240549604E-5</v>
      </c>
      <c r="BB50" s="56">
        <v>8.7907111759708944E-4</v>
      </c>
      <c r="BC50" s="56">
        <v>2.5665059522781694E-4</v>
      </c>
      <c r="BD50" s="56">
        <v>1.5152949042589506E-3</v>
      </c>
      <c r="BE50" s="56">
        <v>0</v>
      </c>
      <c r="BF50" s="56">
        <v>1.7662836069569162E-5</v>
      </c>
      <c r="BG50" s="56">
        <v>8.4951438581624155E-10</v>
      </c>
      <c r="BH50" s="56">
        <v>0</v>
      </c>
      <c r="BI50" s="56">
        <v>2.4114649700279376E-8</v>
      </c>
      <c r="BJ50" s="56">
        <v>1.3867203341061189E-8</v>
      </c>
      <c r="BK50" s="56">
        <v>3.8308050809841637E-9</v>
      </c>
      <c r="BL50" s="56">
        <v>7.2889314941970423E-9</v>
      </c>
      <c r="BM50" s="56"/>
      <c r="BN50" s="43">
        <f ca="1">SUM(OFFSET(INDIRECT(ADDRESS(7,COLUMN())),1,0):OFFSET(INDIRECT(ADDRESS(ROW()-2,COLUMN())),1,0))</f>
        <v>0</v>
      </c>
      <c r="BO50" s="57"/>
      <c r="BP50" s="57"/>
      <c r="BQ50" s="58">
        <v>59.992588047175957</v>
      </c>
      <c r="BR50" s="58">
        <v>700</v>
      </c>
      <c r="BS50" s="59">
        <v>100.4646960719016</v>
      </c>
      <c r="BT50" s="59">
        <v>10128.64378129</v>
      </c>
      <c r="BU50" s="58">
        <v>100.81794080222001</v>
      </c>
      <c r="BV50" s="58">
        <v>-2134.7623953437014</v>
      </c>
      <c r="BW50" s="60">
        <v>0</v>
      </c>
      <c r="BX50" s="61"/>
      <c r="BY50" s="62"/>
      <c r="BZ50" s="59"/>
      <c r="CA50" s="59"/>
      <c r="CB50" s="59"/>
      <c r="CC50" s="59"/>
      <c r="CD50" s="58"/>
      <c r="CE50" s="58"/>
      <c r="CF50" s="63"/>
      <c r="CG50" s="63"/>
      <c r="CH50" s="63"/>
      <c r="CI50" s="63"/>
      <c r="CJ50" s="63"/>
      <c r="CK50" s="62"/>
      <c r="CL50" s="62"/>
      <c r="CM50" s="59">
        <v>100.4646960719016</v>
      </c>
      <c r="CN50" s="59">
        <v>10128.64378129</v>
      </c>
      <c r="CO50" s="60">
        <v>14.657699933348775</v>
      </c>
      <c r="CP50" s="58">
        <v>100.81794080222001</v>
      </c>
      <c r="CQ50" s="58">
        <v>691.01181135831564</v>
      </c>
      <c r="CR50" s="63">
        <v>2.2097822206744366</v>
      </c>
      <c r="CS50" s="63">
        <v>0.36006890937192015</v>
      </c>
      <c r="CT50" s="63">
        <v>0.10727659394516707</v>
      </c>
      <c r="CU50" s="58">
        <v>16.305836660297338</v>
      </c>
      <c r="CV50" s="62"/>
      <c r="CW50" s="62"/>
      <c r="CX50" s="59"/>
      <c r="CY50" s="59"/>
      <c r="CZ50" s="60"/>
      <c r="DA50" s="58"/>
      <c r="DB50" s="63"/>
      <c r="DC50" s="63"/>
      <c r="DD50" s="63"/>
      <c r="DE50" s="64"/>
    </row>
    <row r="51" spans="1:109" ht="60.75" thickBot="1" x14ac:dyDescent="0.35">
      <c r="A51" s="36" t="s">
        <v>173</v>
      </c>
      <c r="B51" s="37"/>
      <c r="C51" s="53" t="s">
        <v>84</v>
      </c>
      <c r="D51" s="54" t="s">
        <v>128</v>
      </c>
      <c r="E51" s="40"/>
      <c r="F51" s="55">
        <v>0.84244914666055981</v>
      </c>
      <c r="G51" s="56">
        <v>8.9329902207397195E-7</v>
      </c>
      <c r="H51" s="56">
        <v>4.2366556998754787E-4</v>
      </c>
      <c r="I51" s="56">
        <v>3.5263029072215733E-4</v>
      </c>
      <c r="J51" s="56">
        <v>2.0116383838727522E-6</v>
      </c>
      <c r="K51" s="56">
        <v>8.4966935119937892E-8</v>
      </c>
      <c r="L51" s="56">
        <v>6.2033161122919048E-9</v>
      </c>
      <c r="M51" s="56">
        <v>6.0028078863250522E-11</v>
      </c>
      <c r="N51" s="56">
        <v>1.1506038141796952E-10</v>
      </c>
      <c r="O51" s="56">
        <v>1.5124497606455927E-12</v>
      </c>
      <c r="P51" s="56">
        <v>1.1257189728406521E-12</v>
      </c>
      <c r="Q51" s="56">
        <v>2.3458717008312056E-14</v>
      </c>
      <c r="R51" s="56">
        <v>5.5115231838994118E-12</v>
      </c>
      <c r="S51" s="56">
        <v>2.2212353598015681E-13</v>
      </c>
      <c r="T51" s="56">
        <v>1.5044627625294143E-15</v>
      </c>
      <c r="U51" s="56">
        <v>4.001041849016899E-16</v>
      </c>
      <c r="V51" s="56">
        <v>5.0210956228717871E-16</v>
      </c>
      <c r="W51" s="56">
        <v>6.69510150964498E-16</v>
      </c>
      <c r="X51" s="56">
        <v>7.357320860749735E-17</v>
      </c>
      <c r="Y51" s="56">
        <v>1.9160468511959278E-18</v>
      </c>
      <c r="Z51" s="56">
        <v>5.2002492671732857E-21</v>
      </c>
      <c r="AA51" s="56">
        <v>7.1910508777510506E-23</v>
      </c>
      <c r="AB51" s="56">
        <v>3.4422022225873011E-25</v>
      </c>
      <c r="AC51" s="56">
        <v>2.9787508813650638E-27</v>
      </c>
      <c r="AD51" s="56">
        <v>2.8428359682168137E-29</v>
      </c>
      <c r="AE51" s="56">
        <v>1.4188461627160716E-31</v>
      </c>
      <c r="AF51" s="56">
        <v>4.4492350235348531E-34</v>
      </c>
      <c r="AG51" s="56">
        <v>1.1452105556919484E-36</v>
      </c>
      <c r="AH51" s="56">
        <v>2.1137822489621627E-39</v>
      </c>
      <c r="AI51" s="56">
        <v>1.5032307500364465E-41</v>
      </c>
      <c r="AJ51" s="56">
        <v>2.5051608228020139E-15</v>
      </c>
      <c r="AK51" s="56">
        <v>2.2171034196571151E-17</v>
      </c>
      <c r="AL51" s="56">
        <v>1.2638405545311631E-19</v>
      </c>
      <c r="AM51" s="56">
        <v>7.1442199614435177E-21</v>
      </c>
      <c r="AN51" s="56">
        <v>2.7728901703948103E-22</v>
      </c>
      <c r="AO51" s="56">
        <v>7.1419640211996774E-26</v>
      </c>
      <c r="AP51" s="56">
        <v>7.2763941997775018E-29</v>
      </c>
      <c r="AQ51" s="56">
        <v>2.5253882406660027E-32</v>
      </c>
      <c r="AR51" s="56">
        <v>2.0605411810250279E-38</v>
      </c>
      <c r="AS51" s="56">
        <v>7.7261453448521294E-47</v>
      </c>
      <c r="AT51" s="56">
        <v>1.1477682554314564E-58</v>
      </c>
      <c r="AU51" s="56">
        <v>2.824477482729342E-6</v>
      </c>
      <c r="AV51" s="56">
        <v>4.0894070752353347E-7</v>
      </c>
      <c r="AW51" s="56">
        <v>2.9256450666362925E-7</v>
      </c>
      <c r="AX51" s="56">
        <v>1.8204255492680757E-5</v>
      </c>
      <c r="AY51" s="56">
        <v>1.5379917070183275E-6</v>
      </c>
      <c r="AZ51" s="56">
        <v>1.8286293881491905E-8</v>
      </c>
      <c r="BA51" s="56">
        <v>2.4931311235577883E-9</v>
      </c>
      <c r="BB51" s="56">
        <v>1.1478954802729468E-7</v>
      </c>
      <c r="BC51" s="56">
        <v>3.0936268259296282E-7</v>
      </c>
      <c r="BD51" s="56">
        <v>1.7707129480943712E-8</v>
      </c>
      <c r="BE51" s="56">
        <v>0</v>
      </c>
      <c r="BF51" s="56">
        <v>0.15674783030650025</v>
      </c>
      <c r="BG51" s="56">
        <v>1.2401658063078324E-11</v>
      </c>
      <c r="BH51" s="56">
        <v>0</v>
      </c>
      <c r="BI51" s="56">
        <v>3.3998873082949371E-23</v>
      </c>
      <c r="BJ51" s="56">
        <v>1.2309430918719065E-25</v>
      </c>
      <c r="BK51" s="56">
        <v>1.9873244212473047E-28</v>
      </c>
      <c r="BL51" s="56">
        <v>1.1396950530469348E-30</v>
      </c>
      <c r="BM51" s="56"/>
      <c r="BN51" s="43">
        <f ca="1">SUM(OFFSET(INDIRECT(ADDRESS(7,COLUMN())),1,0):OFFSET(INDIRECT(ADDRESS(ROW()-2,COLUMN())),1,0))</f>
        <v>0</v>
      </c>
      <c r="BO51" s="57"/>
      <c r="BP51" s="57"/>
      <c r="BQ51" s="58">
        <v>59.992588047175957</v>
      </c>
      <c r="BR51" s="58">
        <v>700</v>
      </c>
      <c r="BS51" s="59">
        <v>912.39580535493405</v>
      </c>
      <c r="BT51" s="59">
        <v>22753.722885599214</v>
      </c>
      <c r="BU51" s="58">
        <v>24.93843434182352</v>
      </c>
      <c r="BV51" s="58">
        <v>-12380.822144089527</v>
      </c>
      <c r="BW51" s="60">
        <v>0</v>
      </c>
      <c r="BX51" s="61"/>
      <c r="BY51" s="62"/>
      <c r="BZ51" s="59"/>
      <c r="CA51" s="59"/>
      <c r="CB51" s="59"/>
      <c r="CC51" s="59"/>
      <c r="CD51" s="58"/>
      <c r="CE51" s="58"/>
      <c r="CF51" s="63"/>
      <c r="CG51" s="63"/>
      <c r="CH51" s="63"/>
      <c r="CI51" s="63"/>
      <c r="CJ51" s="63"/>
      <c r="CK51" s="62"/>
      <c r="CL51" s="62"/>
      <c r="CM51" s="59"/>
      <c r="CN51" s="59"/>
      <c r="CO51" s="60"/>
      <c r="CP51" s="58"/>
      <c r="CQ51" s="58"/>
      <c r="CR51" s="63"/>
      <c r="CS51" s="63"/>
      <c r="CT51" s="63"/>
      <c r="CU51" s="58"/>
      <c r="CV51" s="62"/>
      <c r="CW51" s="62"/>
      <c r="CX51" s="59">
        <v>912.39580535493405</v>
      </c>
      <c r="CY51" s="59">
        <v>22753.722885599222</v>
      </c>
      <c r="CZ51" s="60">
        <v>22.138062421857679</v>
      </c>
      <c r="DA51" s="58">
        <v>1027.8100428126752</v>
      </c>
      <c r="DB51" s="63">
        <v>0.97172025534859208</v>
      </c>
      <c r="DC51" s="63">
        <v>0.57458140727271811</v>
      </c>
      <c r="DD51" s="63">
        <v>3.6744092597936224</v>
      </c>
      <c r="DE51" s="64">
        <v>56.948768205359897</v>
      </c>
    </row>
    <row r="52" spans="1:109" ht="84.75" thickBot="1" x14ac:dyDescent="0.35">
      <c r="A52" s="36" t="s">
        <v>174</v>
      </c>
      <c r="B52" s="37"/>
      <c r="C52" s="53" t="s">
        <v>84</v>
      </c>
      <c r="D52" s="54" t="s">
        <v>129</v>
      </c>
      <c r="E52" s="40"/>
      <c r="F52" s="55">
        <v>0.84244914666055981</v>
      </c>
      <c r="G52" s="56">
        <v>8.9329902207397195E-7</v>
      </c>
      <c r="H52" s="56">
        <v>4.2366556998754787E-4</v>
      </c>
      <c r="I52" s="56">
        <v>3.5263029072215733E-4</v>
      </c>
      <c r="J52" s="56">
        <v>2.0116383838727522E-6</v>
      </c>
      <c r="K52" s="56">
        <v>8.4966935119937892E-8</v>
      </c>
      <c r="L52" s="56">
        <v>6.2033161122919048E-9</v>
      </c>
      <c r="M52" s="56">
        <v>6.0028078863250522E-11</v>
      </c>
      <c r="N52" s="56">
        <v>1.1506038141796952E-10</v>
      </c>
      <c r="O52" s="56">
        <v>1.5124497606455927E-12</v>
      </c>
      <c r="P52" s="56">
        <v>1.1257189728406521E-12</v>
      </c>
      <c r="Q52" s="56">
        <v>2.3458717008312056E-14</v>
      </c>
      <c r="R52" s="56">
        <v>5.5115231838994118E-12</v>
      </c>
      <c r="S52" s="56">
        <v>2.2212353598015681E-13</v>
      </c>
      <c r="T52" s="56">
        <v>1.5044627625294143E-15</v>
      </c>
      <c r="U52" s="56">
        <v>4.001041849016899E-16</v>
      </c>
      <c r="V52" s="56">
        <v>5.0210956228717871E-16</v>
      </c>
      <c r="W52" s="56">
        <v>6.69510150964498E-16</v>
      </c>
      <c r="X52" s="56">
        <v>7.357320860749735E-17</v>
      </c>
      <c r="Y52" s="56">
        <v>1.9160468511959278E-18</v>
      </c>
      <c r="Z52" s="56">
        <v>5.2002492671732857E-21</v>
      </c>
      <c r="AA52" s="56">
        <v>7.1910508777510506E-23</v>
      </c>
      <c r="AB52" s="56">
        <v>3.4422022225873011E-25</v>
      </c>
      <c r="AC52" s="56">
        <v>2.9787508813650638E-27</v>
      </c>
      <c r="AD52" s="56">
        <v>2.8428359682168137E-29</v>
      </c>
      <c r="AE52" s="56">
        <v>1.4188461627160716E-31</v>
      </c>
      <c r="AF52" s="56">
        <v>4.4492350235348531E-34</v>
      </c>
      <c r="AG52" s="56">
        <v>1.1452105556919484E-36</v>
      </c>
      <c r="AH52" s="56">
        <v>2.1137822489621627E-39</v>
      </c>
      <c r="AI52" s="56">
        <v>1.5032307500364465E-41</v>
      </c>
      <c r="AJ52" s="56">
        <v>2.5051608228020139E-15</v>
      </c>
      <c r="AK52" s="56">
        <v>2.2171034196571151E-17</v>
      </c>
      <c r="AL52" s="56">
        <v>1.2638405545311631E-19</v>
      </c>
      <c r="AM52" s="56">
        <v>7.1442199614435177E-21</v>
      </c>
      <c r="AN52" s="56">
        <v>2.7728901703948103E-22</v>
      </c>
      <c r="AO52" s="56">
        <v>7.1419640211996774E-26</v>
      </c>
      <c r="AP52" s="56">
        <v>7.2763941997775018E-29</v>
      </c>
      <c r="AQ52" s="56">
        <v>2.5253882406660027E-32</v>
      </c>
      <c r="AR52" s="56">
        <v>2.0605411810250279E-38</v>
      </c>
      <c r="AS52" s="56">
        <v>7.7261453448521294E-47</v>
      </c>
      <c r="AT52" s="56">
        <v>1.1477682554314564E-58</v>
      </c>
      <c r="AU52" s="56">
        <v>2.824477482729342E-6</v>
      </c>
      <c r="AV52" s="56">
        <v>4.0894070752353347E-7</v>
      </c>
      <c r="AW52" s="56">
        <v>2.9256450666362925E-7</v>
      </c>
      <c r="AX52" s="56">
        <v>1.8204255492680757E-5</v>
      </c>
      <c r="AY52" s="56">
        <v>1.5379917070183275E-6</v>
      </c>
      <c r="AZ52" s="56">
        <v>1.8286293881491905E-8</v>
      </c>
      <c r="BA52" s="56">
        <v>2.4931311235577883E-9</v>
      </c>
      <c r="BB52" s="56">
        <v>1.1478954802729468E-7</v>
      </c>
      <c r="BC52" s="56">
        <v>3.0936268259296282E-7</v>
      </c>
      <c r="BD52" s="56">
        <v>1.7707129480943712E-8</v>
      </c>
      <c r="BE52" s="56">
        <v>0</v>
      </c>
      <c r="BF52" s="56">
        <v>0.15674783030650025</v>
      </c>
      <c r="BG52" s="56">
        <v>1.2401658063078324E-11</v>
      </c>
      <c r="BH52" s="56">
        <v>0</v>
      </c>
      <c r="BI52" s="56">
        <v>3.3998873082949371E-23</v>
      </c>
      <c r="BJ52" s="56">
        <v>1.2309430918719065E-25</v>
      </c>
      <c r="BK52" s="56">
        <v>1.9873244212473047E-28</v>
      </c>
      <c r="BL52" s="56">
        <v>1.1396950530469348E-30</v>
      </c>
      <c r="BM52" s="56"/>
      <c r="BN52" s="43">
        <f ca="1">SUM(OFFSET(INDIRECT(ADDRESS(7,COLUMN())),1,0):OFFSET(INDIRECT(ADDRESS(ROW()-2,COLUMN())),1,0))</f>
        <v>0</v>
      </c>
      <c r="BO52" s="57"/>
      <c r="BP52" s="57"/>
      <c r="BQ52" s="58">
        <v>60.132016207322579</v>
      </c>
      <c r="BR52" s="58">
        <v>150</v>
      </c>
      <c r="BS52" s="59">
        <v>912.39580535493405</v>
      </c>
      <c r="BT52" s="59">
        <v>22753.722885599214</v>
      </c>
      <c r="BU52" s="58">
        <v>24.93843434182352</v>
      </c>
      <c r="BV52" s="58">
        <v>-12380.822144089527</v>
      </c>
      <c r="BW52" s="60">
        <v>3.4970698102876341E-6</v>
      </c>
      <c r="BX52" s="61"/>
      <c r="BY52" s="62"/>
      <c r="BZ52" s="59">
        <v>3.1907118259398119E-3</v>
      </c>
      <c r="CA52" s="59">
        <v>8.6807472244642303E-2</v>
      </c>
      <c r="CB52" s="59">
        <v>7.5442581562877031E-2</v>
      </c>
      <c r="CC52" s="59">
        <v>6.3941371320003652E-5</v>
      </c>
      <c r="CD52" s="58">
        <v>27.206302850328232</v>
      </c>
      <c r="CE52" s="58">
        <v>1.4793593337693536</v>
      </c>
      <c r="CF52" s="63">
        <v>1.2861009093220939</v>
      </c>
      <c r="CG52" s="63">
        <v>1.4015849549119033</v>
      </c>
      <c r="CH52" s="63">
        <v>1.3235599660924578E-2</v>
      </c>
      <c r="CI52" s="63">
        <v>2.7519965249912067E-2</v>
      </c>
      <c r="CJ52" s="63">
        <v>0.99551657574550811</v>
      </c>
      <c r="CK52" s="62"/>
      <c r="CL52" s="62"/>
      <c r="CM52" s="59"/>
      <c r="CN52" s="59"/>
      <c r="CO52" s="60"/>
      <c r="CP52" s="58"/>
      <c r="CQ52" s="58"/>
      <c r="CR52" s="63"/>
      <c r="CS52" s="63"/>
      <c r="CT52" s="63"/>
      <c r="CU52" s="58"/>
      <c r="CV52" s="62"/>
      <c r="CW52" s="62"/>
      <c r="CX52" s="59">
        <v>912.392614643108</v>
      </c>
      <c r="CY52" s="59">
        <v>22753.636078126976</v>
      </c>
      <c r="CZ52" s="60">
        <v>22.146873755859275</v>
      </c>
      <c r="DA52" s="58">
        <v>1027.3971996660332</v>
      </c>
      <c r="DB52" s="63">
        <v>0.9690933367086475</v>
      </c>
      <c r="DC52" s="63">
        <v>0.57466396527615016</v>
      </c>
      <c r="DD52" s="63">
        <v>3.6756719952110855</v>
      </c>
      <c r="DE52" s="64">
        <v>56.929540643560628</v>
      </c>
    </row>
    <row r="53" spans="1:109" ht="48.75" thickBot="1" x14ac:dyDescent="0.35">
      <c r="A53" s="36" t="s">
        <v>175</v>
      </c>
      <c r="B53" s="65"/>
      <c r="C53" s="53" t="s">
        <v>84</v>
      </c>
      <c r="D53" s="54" t="s">
        <v>130</v>
      </c>
      <c r="E53" s="65"/>
      <c r="F53" s="55">
        <v>1.6619999999999999E-2</v>
      </c>
      <c r="G53" s="56">
        <v>2.495E-2</v>
      </c>
      <c r="H53" s="56">
        <v>3.909E-2</v>
      </c>
      <c r="I53" s="56">
        <v>9.4000000000000004E-3</v>
      </c>
      <c r="J53" s="56">
        <v>0.80588000000000004</v>
      </c>
      <c r="K53" s="56">
        <v>5.7140000000000003E-2</v>
      </c>
      <c r="L53" s="56">
        <v>2.9159999999999998E-2</v>
      </c>
      <c r="M53" s="56">
        <v>0</v>
      </c>
      <c r="N53" s="56">
        <v>1.2619999999999999E-2</v>
      </c>
      <c r="O53" s="56">
        <v>0</v>
      </c>
      <c r="P53" s="56">
        <v>4.0899999999999999E-3</v>
      </c>
      <c r="Q53" s="56">
        <v>1.0499999999999999E-3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v>0</v>
      </c>
      <c r="AE53" s="56">
        <v>0</v>
      </c>
      <c r="AF53" s="56">
        <v>0</v>
      </c>
      <c r="AG53" s="56">
        <v>0</v>
      </c>
      <c r="AH53" s="56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6">
        <v>0</v>
      </c>
      <c r="AS53" s="56">
        <v>0</v>
      </c>
      <c r="AT53" s="56">
        <v>0</v>
      </c>
      <c r="AU53" s="56">
        <v>0</v>
      </c>
      <c r="AV53" s="56">
        <v>0</v>
      </c>
      <c r="AW53" s="56">
        <v>0</v>
      </c>
      <c r="AX53" s="56">
        <v>0</v>
      </c>
      <c r="AY53" s="56">
        <v>0</v>
      </c>
      <c r="AZ53" s="56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0</v>
      </c>
      <c r="BL53" s="56">
        <v>0</v>
      </c>
      <c r="BM53" s="56"/>
      <c r="BN53" s="43">
        <f ca="1">SUM(OFFSET(INDIRECT(ADDRESS(7,COLUMN())),1,0):OFFSET(INDIRECT(ADDRESS(ROW()-2,COLUMN())),1,0))</f>
        <v>0</v>
      </c>
      <c r="BO53" s="57"/>
      <c r="BP53" s="57"/>
      <c r="BQ53" s="58">
        <v>49.5</v>
      </c>
      <c r="BR53" s="58">
        <v>750</v>
      </c>
      <c r="BS53" s="59">
        <v>27.43</v>
      </c>
      <c r="BT53" s="59">
        <v>551.09100540205316</v>
      </c>
      <c r="BU53" s="58">
        <v>20.090813175430299</v>
      </c>
      <c r="BV53" s="58">
        <v>-4449.3841804217791</v>
      </c>
      <c r="BW53" s="60">
        <v>0.99980560747678582</v>
      </c>
      <c r="BX53" s="61"/>
      <c r="BY53" s="62"/>
      <c r="BZ53" s="59">
        <v>27.424667813088234</v>
      </c>
      <c r="CA53" s="59">
        <v>550.99492803234409</v>
      </c>
      <c r="CB53" s="59">
        <v>648.44080292782473</v>
      </c>
      <c r="CC53" s="59">
        <v>0.5495860997875982</v>
      </c>
      <c r="CD53" s="58">
        <v>20.09121611928461</v>
      </c>
      <c r="CE53" s="58">
        <v>5.7169899420112316</v>
      </c>
      <c r="CF53" s="63">
        <v>1.2800117268789148</v>
      </c>
      <c r="CG53" s="63">
        <v>2.051952467888349</v>
      </c>
      <c r="CH53" s="63">
        <v>1.230654046974187E-2</v>
      </c>
      <c r="CI53" s="63">
        <v>3.4101759400078653E-2</v>
      </c>
      <c r="CJ53" s="63">
        <v>0.98252057925999858</v>
      </c>
      <c r="CK53" s="62"/>
      <c r="CL53" s="62"/>
      <c r="CM53" s="59"/>
      <c r="CN53" s="59"/>
      <c r="CO53" s="60"/>
      <c r="CP53" s="58"/>
      <c r="CQ53" s="58"/>
      <c r="CR53" s="63"/>
      <c r="CS53" s="63"/>
      <c r="CT53" s="63"/>
      <c r="CU53" s="58"/>
      <c r="CV53" s="62"/>
      <c r="CW53" s="62"/>
      <c r="CX53" s="59">
        <v>5.332186911765009E-3</v>
      </c>
      <c r="CY53" s="59">
        <v>9.6077369708928287E-2</v>
      </c>
      <c r="CZ53" s="60">
        <v>9.7154233752726551E-5</v>
      </c>
      <c r="DA53" s="58">
        <v>988.9159329222947</v>
      </c>
      <c r="DB53" s="63">
        <v>0.54882066395368356</v>
      </c>
      <c r="DC53" s="63">
        <v>0.64268814428222465</v>
      </c>
      <c r="DD53" s="63">
        <v>4.3191082309561883</v>
      </c>
      <c r="DE53" s="64">
        <v>67.813948809731855</v>
      </c>
    </row>
    <row r="54" spans="1:109" ht="84.75" thickBot="1" x14ac:dyDescent="0.35">
      <c r="A54" s="36" t="s">
        <v>176</v>
      </c>
      <c r="B54" s="65"/>
      <c r="C54" s="53" t="s">
        <v>84</v>
      </c>
      <c r="D54" s="54" t="s">
        <v>131</v>
      </c>
      <c r="E54" s="65"/>
      <c r="F54" s="55">
        <v>1.6619999999999999E-2</v>
      </c>
      <c r="G54" s="56">
        <v>2.495E-2</v>
      </c>
      <c r="H54" s="56">
        <v>3.909E-2</v>
      </c>
      <c r="I54" s="56">
        <v>9.4000000000000004E-3</v>
      </c>
      <c r="J54" s="56">
        <v>0.80588000000000004</v>
      </c>
      <c r="K54" s="56">
        <v>5.7140000000000003E-2</v>
      </c>
      <c r="L54" s="56">
        <v>2.9159999999999998E-2</v>
      </c>
      <c r="M54" s="56">
        <v>0</v>
      </c>
      <c r="N54" s="56">
        <v>1.2619999999999999E-2</v>
      </c>
      <c r="O54" s="56">
        <v>0</v>
      </c>
      <c r="P54" s="56">
        <v>4.0899999999999999E-3</v>
      </c>
      <c r="Q54" s="56">
        <v>1.0499999999999999E-3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56">
        <v>0</v>
      </c>
      <c r="AG54" s="56">
        <v>0</v>
      </c>
      <c r="AH54" s="56">
        <v>0</v>
      </c>
      <c r="AI54" s="56">
        <v>0</v>
      </c>
      <c r="AJ54" s="56">
        <v>0</v>
      </c>
      <c r="AK54" s="56">
        <v>0</v>
      </c>
      <c r="AL54" s="56">
        <v>0</v>
      </c>
      <c r="AM54" s="56">
        <v>0</v>
      </c>
      <c r="AN54" s="56">
        <v>0</v>
      </c>
      <c r="AO54" s="56">
        <v>0</v>
      </c>
      <c r="AP54" s="56">
        <v>0</v>
      </c>
      <c r="AQ54" s="56">
        <v>0</v>
      </c>
      <c r="AR54" s="56">
        <v>0</v>
      </c>
      <c r="AS54" s="56">
        <v>0</v>
      </c>
      <c r="AT54" s="56">
        <v>0</v>
      </c>
      <c r="AU54" s="56">
        <v>0</v>
      </c>
      <c r="AV54" s="56">
        <v>0</v>
      </c>
      <c r="AW54" s="56">
        <v>0</v>
      </c>
      <c r="AX54" s="56">
        <v>0</v>
      </c>
      <c r="AY54" s="56">
        <v>0</v>
      </c>
      <c r="AZ54" s="56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0</v>
      </c>
      <c r="BK54" s="56">
        <v>0</v>
      </c>
      <c r="BL54" s="56">
        <v>0</v>
      </c>
      <c r="BM54" s="56"/>
      <c r="BN54" s="43">
        <f ca="1">SUM(OFFSET(INDIRECT(ADDRESS(7,COLUMN())),1,0):OFFSET(INDIRECT(ADDRESS(ROW()-2,COLUMN())),1,0))</f>
        <v>0</v>
      </c>
      <c r="BO54" s="57"/>
      <c r="BP54" s="57"/>
      <c r="BQ54" s="58">
        <v>48.528481595470964</v>
      </c>
      <c r="BR54" s="58">
        <v>600</v>
      </c>
      <c r="BS54" s="59">
        <v>27.43</v>
      </c>
      <c r="BT54" s="59">
        <v>551.09100540205316</v>
      </c>
      <c r="BU54" s="58">
        <v>20.090813175430299</v>
      </c>
      <c r="BV54" s="58">
        <v>-4449.38418042178</v>
      </c>
      <c r="BW54" s="60">
        <v>1</v>
      </c>
      <c r="BX54" s="61"/>
      <c r="BY54" s="62"/>
      <c r="BZ54" s="59">
        <v>27.43</v>
      </c>
      <c r="CA54" s="59">
        <v>551.09100540205316</v>
      </c>
      <c r="CB54" s="59">
        <v>648.5668794799999</v>
      </c>
      <c r="CC54" s="59">
        <v>0.54969295598830581</v>
      </c>
      <c r="CD54" s="58">
        <v>20.090813175430299</v>
      </c>
      <c r="CE54" s="58">
        <v>4.5718522779052542</v>
      </c>
      <c r="CF54" s="63">
        <v>1.2762573020440002</v>
      </c>
      <c r="CG54" s="63">
        <v>2.0413969677607313</v>
      </c>
      <c r="CH54" s="63">
        <v>1.2242499659167712E-2</v>
      </c>
      <c r="CI54" s="63">
        <v>3.3848991631837723E-2</v>
      </c>
      <c r="CJ54" s="63">
        <v>0.98584316675169148</v>
      </c>
      <c r="CK54" s="62"/>
      <c r="CL54" s="62"/>
      <c r="CM54" s="59"/>
      <c r="CN54" s="59"/>
      <c r="CO54" s="60"/>
      <c r="CP54" s="58"/>
      <c r="CQ54" s="58"/>
      <c r="CR54" s="63"/>
      <c r="CS54" s="63"/>
      <c r="CT54" s="63"/>
      <c r="CU54" s="58"/>
      <c r="CV54" s="62"/>
      <c r="CW54" s="62"/>
      <c r="CX54" s="59"/>
      <c r="CY54" s="59"/>
      <c r="CZ54" s="60"/>
      <c r="DA54" s="58"/>
      <c r="DB54" s="63"/>
      <c r="DC54" s="63"/>
      <c r="DD54" s="63"/>
      <c r="DE54" s="64"/>
    </row>
  </sheetData>
  <phoneticPr fontId="3" type="noConversion"/>
  <conditionalFormatting sqref="BK39">
    <cfRule type="cellIs" dxfId="788" priority="787" operator="lessThan">
      <formula>0.0000005</formula>
    </cfRule>
    <cfRule type="cellIs" dxfId="787" priority="788" operator="lessThan">
      <formula>0</formula>
    </cfRule>
    <cfRule type="expression" dxfId="786" priority="789">
      <formula>"&lt;0.000001"</formula>
    </cfRule>
  </conditionalFormatting>
  <conditionalFormatting sqref="BL40:BL42">
    <cfRule type="cellIs" dxfId="785" priority="657" operator="lessThan">
      <formula>0.0000005</formula>
    </cfRule>
    <cfRule type="cellIs" dxfId="784" priority="658" operator="lessThan">
      <formula>0</formula>
    </cfRule>
    <cfRule type="expression" dxfId="783" priority="659">
      <formula>"&lt;0.000001"</formula>
    </cfRule>
  </conditionalFormatting>
  <conditionalFormatting sqref="BJ40:BJ42">
    <cfRule type="cellIs" dxfId="782" priority="663" operator="lessThan">
      <formula>0.0000005</formula>
    </cfRule>
    <cfRule type="cellIs" dxfId="781" priority="664" operator="lessThan">
      <formula>0</formula>
    </cfRule>
    <cfRule type="expression" dxfId="780" priority="665">
      <formula>"&lt;0.000001"</formula>
    </cfRule>
  </conditionalFormatting>
  <conditionalFormatting sqref="F15:L27 BT14:BT27">
    <cfRule type="cellIs" dxfId="779" priority="916" operator="lessThan">
      <formula>0.001</formula>
    </cfRule>
  </conditionalFormatting>
  <conditionalFormatting sqref="Y39">
    <cfRule type="cellIs" dxfId="778" priority="901" operator="lessThan">
      <formula>0.0000005</formula>
    </cfRule>
    <cfRule type="cellIs" dxfId="777" priority="902" operator="lessThan">
      <formula>0</formula>
    </cfRule>
    <cfRule type="expression" dxfId="776" priority="903">
      <formula>"&lt;0.000001"</formula>
    </cfRule>
  </conditionalFormatting>
  <conditionalFormatting sqref="Z39">
    <cfRule type="cellIs" dxfId="775" priority="898" operator="lessThan">
      <formula>0.0000005</formula>
    </cfRule>
    <cfRule type="cellIs" dxfId="774" priority="899" operator="lessThan">
      <formula>0</formula>
    </cfRule>
    <cfRule type="expression" dxfId="773" priority="900">
      <formula>"&lt;0.000001"</formula>
    </cfRule>
  </conditionalFormatting>
  <conditionalFormatting sqref="AA39">
    <cfRule type="cellIs" dxfId="772" priority="895" operator="lessThan">
      <formula>0.0000005</formula>
    </cfRule>
    <cfRule type="cellIs" dxfId="771" priority="896" operator="lessThan">
      <formula>0</formula>
    </cfRule>
    <cfRule type="expression" dxfId="770" priority="897">
      <formula>"&lt;0.000001"</formula>
    </cfRule>
  </conditionalFormatting>
  <conditionalFormatting sqref="AB39">
    <cfRule type="cellIs" dxfId="769" priority="892" operator="lessThan">
      <formula>0.0000005</formula>
    </cfRule>
    <cfRule type="cellIs" dxfId="768" priority="893" operator="lessThan">
      <formula>0</formula>
    </cfRule>
    <cfRule type="expression" dxfId="767" priority="894">
      <formula>"&lt;0.000001"</formula>
    </cfRule>
  </conditionalFormatting>
  <conditionalFormatting sqref="AC39">
    <cfRule type="cellIs" dxfId="766" priority="889" operator="lessThan">
      <formula>0.0000005</formula>
    </cfRule>
    <cfRule type="cellIs" dxfId="765" priority="890" operator="lessThan">
      <formula>0</formula>
    </cfRule>
    <cfRule type="expression" dxfId="764" priority="891">
      <formula>"&lt;0.000001"</formula>
    </cfRule>
  </conditionalFormatting>
  <conditionalFormatting sqref="AD39">
    <cfRule type="cellIs" dxfId="763" priority="886" operator="lessThan">
      <formula>0.0000005</formula>
    </cfRule>
    <cfRule type="cellIs" dxfId="762" priority="887" operator="lessThan">
      <formula>0</formula>
    </cfRule>
    <cfRule type="expression" dxfId="761" priority="888">
      <formula>"&lt;0.000001"</formula>
    </cfRule>
  </conditionalFormatting>
  <conditionalFormatting sqref="AE39">
    <cfRule type="cellIs" dxfId="760" priority="883" operator="lessThan">
      <formula>0.0000005</formula>
    </cfRule>
    <cfRule type="cellIs" dxfId="759" priority="884" operator="lessThan">
      <formula>0</formula>
    </cfRule>
    <cfRule type="expression" dxfId="758" priority="885">
      <formula>"&lt;0.000001"</formula>
    </cfRule>
  </conditionalFormatting>
  <conditionalFormatting sqref="AF39">
    <cfRule type="cellIs" dxfId="757" priority="880" operator="lessThan">
      <formula>0.0000005</formula>
    </cfRule>
    <cfRule type="cellIs" dxfId="756" priority="881" operator="lessThan">
      <formula>0</formula>
    </cfRule>
    <cfRule type="expression" dxfId="755" priority="882">
      <formula>"&lt;0.000001"</formula>
    </cfRule>
  </conditionalFormatting>
  <conditionalFormatting sqref="AG39">
    <cfRule type="cellIs" dxfId="754" priority="877" operator="lessThan">
      <formula>0.0000005</formula>
    </cfRule>
    <cfRule type="cellIs" dxfId="753" priority="878" operator="lessThan">
      <formula>0</formula>
    </cfRule>
    <cfRule type="expression" dxfId="752" priority="879">
      <formula>"&lt;0.000001"</formula>
    </cfRule>
  </conditionalFormatting>
  <conditionalFormatting sqref="AH39">
    <cfRule type="cellIs" dxfId="751" priority="874" operator="lessThan">
      <formula>0.0000005</formula>
    </cfRule>
    <cfRule type="cellIs" dxfId="750" priority="875" operator="lessThan">
      <formula>0</formula>
    </cfRule>
    <cfRule type="expression" dxfId="749" priority="876">
      <formula>"&lt;0.000001"</formula>
    </cfRule>
  </conditionalFormatting>
  <conditionalFormatting sqref="AI39">
    <cfRule type="cellIs" dxfId="748" priority="871" operator="lessThan">
      <formula>0.0000005</formula>
    </cfRule>
    <cfRule type="cellIs" dxfId="747" priority="872" operator="lessThan">
      <formula>0</formula>
    </cfRule>
    <cfRule type="expression" dxfId="746" priority="873">
      <formula>"&lt;0.000001"</formula>
    </cfRule>
  </conditionalFormatting>
  <conditionalFormatting sqref="AJ39">
    <cfRule type="cellIs" dxfId="745" priority="868" operator="lessThan">
      <formula>0.0000005</formula>
    </cfRule>
    <cfRule type="cellIs" dxfId="744" priority="869" operator="lessThan">
      <formula>0</formula>
    </cfRule>
    <cfRule type="expression" dxfId="743" priority="870">
      <formula>"&lt;0.000001"</formula>
    </cfRule>
  </conditionalFormatting>
  <conditionalFormatting sqref="AK39">
    <cfRule type="cellIs" dxfId="742" priority="865" operator="lessThan">
      <formula>0.0000005</formula>
    </cfRule>
    <cfRule type="cellIs" dxfId="741" priority="866" operator="lessThan">
      <formula>0</formula>
    </cfRule>
    <cfRule type="expression" dxfId="740" priority="867">
      <formula>"&lt;0.000001"</formula>
    </cfRule>
  </conditionalFormatting>
  <conditionalFormatting sqref="AL39">
    <cfRule type="cellIs" dxfId="739" priority="862" operator="lessThan">
      <formula>0.0000005</formula>
    </cfRule>
    <cfRule type="cellIs" dxfId="738" priority="863" operator="lessThan">
      <formula>0</formula>
    </cfRule>
    <cfRule type="expression" dxfId="737" priority="864">
      <formula>"&lt;0.000001"</formula>
    </cfRule>
  </conditionalFormatting>
  <conditionalFormatting sqref="AM39">
    <cfRule type="cellIs" dxfId="736" priority="859" operator="lessThan">
      <formula>0.0000005</formula>
    </cfRule>
    <cfRule type="cellIs" dxfId="735" priority="860" operator="lessThan">
      <formula>0</formula>
    </cfRule>
    <cfRule type="expression" dxfId="734" priority="861">
      <formula>"&lt;0.000001"</formula>
    </cfRule>
  </conditionalFormatting>
  <conditionalFormatting sqref="AN39">
    <cfRule type="cellIs" dxfId="733" priority="856" operator="lessThan">
      <formula>0.0000005</formula>
    </cfRule>
    <cfRule type="cellIs" dxfId="732" priority="857" operator="lessThan">
      <formula>0</formula>
    </cfRule>
    <cfRule type="expression" dxfId="731" priority="858">
      <formula>"&lt;0.000001"</formula>
    </cfRule>
  </conditionalFormatting>
  <conditionalFormatting sqref="AO39">
    <cfRule type="cellIs" dxfId="730" priority="853" operator="lessThan">
      <formula>0.0000005</formula>
    </cfRule>
    <cfRule type="cellIs" dxfId="729" priority="854" operator="lessThan">
      <formula>0</formula>
    </cfRule>
    <cfRule type="expression" dxfId="728" priority="855">
      <formula>"&lt;0.000001"</formula>
    </cfRule>
  </conditionalFormatting>
  <conditionalFormatting sqref="AP39">
    <cfRule type="cellIs" dxfId="727" priority="850" operator="lessThan">
      <formula>0.0000005</formula>
    </cfRule>
    <cfRule type="cellIs" dxfId="726" priority="851" operator="lessThan">
      <formula>0</formula>
    </cfRule>
    <cfRule type="expression" dxfId="725" priority="852">
      <formula>"&lt;0.000001"</formula>
    </cfRule>
  </conditionalFormatting>
  <conditionalFormatting sqref="AQ39">
    <cfRule type="cellIs" dxfId="724" priority="847" operator="lessThan">
      <formula>0.0000005</formula>
    </cfRule>
    <cfRule type="cellIs" dxfId="723" priority="848" operator="lessThan">
      <formula>0</formula>
    </cfRule>
    <cfRule type="expression" dxfId="722" priority="849">
      <formula>"&lt;0.000001"</formula>
    </cfRule>
  </conditionalFormatting>
  <conditionalFormatting sqref="AR39">
    <cfRule type="cellIs" dxfId="721" priority="844" operator="lessThan">
      <formula>0.0000005</formula>
    </cfRule>
    <cfRule type="cellIs" dxfId="720" priority="845" operator="lessThan">
      <formula>0</formula>
    </cfRule>
    <cfRule type="expression" dxfId="719" priority="846">
      <formula>"&lt;0.000001"</formula>
    </cfRule>
  </conditionalFormatting>
  <conditionalFormatting sqref="AS39">
    <cfRule type="cellIs" dxfId="718" priority="841" operator="lessThan">
      <formula>0.0000005</formula>
    </cfRule>
    <cfRule type="cellIs" dxfId="717" priority="842" operator="lessThan">
      <formula>0</formula>
    </cfRule>
    <cfRule type="expression" dxfId="716" priority="843">
      <formula>"&lt;0.000001"</formula>
    </cfRule>
  </conditionalFormatting>
  <conditionalFormatting sqref="AT39">
    <cfRule type="cellIs" dxfId="715" priority="838" operator="lessThan">
      <formula>0.0000005</formula>
    </cfRule>
    <cfRule type="cellIs" dxfId="714" priority="839" operator="lessThan">
      <formula>0</formula>
    </cfRule>
    <cfRule type="expression" dxfId="713" priority="840">
      <formula>"&lt;0.000001"</formula>
    </cfRule>
  </conditionalFormatting>
  <conditionalFormatting sqref="AU39">
    <cfRule type="cellIs" dxfId="712" priority="835" operator="lessThan">
      <formula>0.0000005</formula>
    </cfRule>
    <cfRule type="cellIs" dxfId="711" priority="836" operator="lessThan">
      <formula>0</formula>
    </cfRule>
    <cfRule type="expression" dxfId="710" priority="837">
      <formula>"&lt;0.000001"</formula>
    </cfRule>
  </conditionalFormatting>
  <conditionalFormatting sqref="AV39">
    <cfRule type="cellIs" dxfId="709" priority="832" operator="lessThan">
      <formula>0.0000005</formula>
    </cfRule>
    <cfRule type="cellIs" dxfId="708" priority="833" operator="lessThan">
      <formula>0</formula>
    </cfRule>
    <cfRule type="expression" dxfId="707" priority="834">
      <formula>"&lt;0.000001"</formula>
    </cfRule>
  </conditionalFormatting>
  <conditionalFormatting sqref="AW39">
    <cfRule type="cellIs" dxfId="706" priority="829" operator="lessThan">
      <formula>0.0000005</formula>
    </cfRule>
    <cfRule type="cellIs" dxfId="705" priority="830" operator="lessThan">
      <formula>0</formula>
    </cfRule>
    <cfRule type="expression" dxfId="704" priority="831">
      <formula>"&lt;0.000001"</formula>
    </cfRule>
  </conditionalFormatting>
  <conditionalFormatting sqref="AX39">
    <cfRule type="cellIs" dxfId="703" priority="826" operator="lessThan">
      <formula>0.0000005</formula>
    </cfRule>
    <cfRule type="cellIs" dxfId="702" priority="827" operator="lessThan">
      <formula>0</formula>
    </cfRule>
    <cfRule type="expression" dxfId="701" priority="828">
      <formula>"&lt;0.000001"</formula>
    </cfRule>
  </conditionalFormatting>
  <conditionalFormatting sqref="AY39">
    <cfRule type="cellIs" dxfId="700" priority="823" operator="lessThan">
      <formula>0.0000005</formula>
    </cfRule>
    <cfRule type="cellIs" dxfId="699" priority="824" operator="lessThan">
      <formula>0</formula>
    </cfRule>
    <cfRule type="expression" dxfId="698" priority="825">
      <formula>"&lt;0.000001"</formula>
    </cfRule>
  </conditionalFormatting>
  <conditionalFormatting sqref="AZ39">
    <cfRule type="cellIs" dxfId="697" priority="820" operator="lessThan">
      <formula>0.0000005</formula>
    </cfRule>
    <cfRule type="cellIs" dxfId="696" priority="821" operator="lessThan">
      <formula>0</formula>
    </cfRule>
    <cfRule type="expression" dxfId="695" priority="822">
      <formula>"&lt;0.000001"</formula>
    </cfRule>
  </conditionalFormatting>
  <conditionalFormatting sqref="BA39">
    <cfRule type="cellIs" dxfId="694" priority="817" operator="lessThan">
      <formula>0.0000005</formula>
    </cfRule>
    <cfRule type="cellIs" dxfId="693" priority="818" operator="lessThan">
      <formula>0</formula>
    </cfRule>
    <cfRule type="expression" dxfId="692" priority="819">
      <formula>"&lt;0.000001"</formula>
    </cfRule>
  </conditionalFormatting>
  <conditionalFormatting sqref="BB39">
    <cfRule type="cellIs" dxfId="691" priority="814" operator="lessThan">
      <formula>0.0000005</formula>
    </cfRule>
    <cfRule type="cellIs" dxfId="690" priority="815" operator="lessThan">
      <formula>0</formula>
    </cfRule>
    <cfRule type="expression" dxfId="689" priority="816">
      <formula>"&lt;0.000001"</formula>
    </cfRule>
  </conditionalFormatting>
  <conditionalFormatting sqref="BC39">
    <cfRule type="cellIs" dxfId="688" priority="811" operator="lessThan">
      <formula>0.0000005</formula>
    </cfRule>
    <cfRule type="cellIs" dxfId="687" priority="812" operator="lessThan">
      <formula>0</formula>
    </cfRule>
    <cfRule type="expression" dxfId="686" priority="813">
      <formula>"&lt;0.000001"</formula>
    </cfRule>
  </conditionalFormatting>
  <conditionalFormatting sqref="BD39">
    <cfRule type="cellIs" dxfId="685" priority="808" operator="lessThan">
      <formula>0.0000005</formula>
    </cfRule>
    <cfRule type="cellIs" dxfId="684" priority="809" operator="lessThan">
      <formula>0</formula>
    </cfRule>
    <cfRule type="expression" dxfId="683" priority="810">
      <formula>"&lt;0.000001"</formula>
    </cfRule>
  </conditionalFormatting>
  <conditionalFormatting sqref="BE39">
    <cfRule type="cellIs" dxfId="682" priority="805" operator="lessThan">
      <formula>0.0000005</formula>
    </cfRule>
    <cfRule type="cellIs" dxfId="681" priority="806" operator="lessThan">
      <formula>0</formula>
    </cfRule>
    <cfRule type="expression" dxfId="680" priority="807">
      <formula>"&lt;0.000001"</formula>
    </cfRule>
  </conditionalFormatting>
  <conditionalFormatting sqref="BF39">
    <cfRule type="cellIs" dxfId="679" priority="802" operator="lessThan">
      <formula>0.0000005</formula>
    </cfRule>
    <cfRule type="cellIs" dxfId="678" priority="803" operator="lessThan">
      <formula>0</formula>
    </cfRule>
    <cfRule type="expression" dxfId="677" priority="804">
      <formula>"&lt;0.000001"</formula>
    </cfRule>
  </conditionalFormatting>
  <conditionalFormatting sqref="BG39">
    <cfRule type="cellIs" dxfId="676" priority="799" operator="lessThan">
      <formula>0.0000005</formula>
    </cfRule>
    <cfRule type="cellIs" dxfId="675" priority="800" operator="lessThan">
      <formula>0</formula>
    </cfRule>
    <cfRule type="expression" dxfId="674" priority="801">
      <formula>"&lt;0.000001"</formula>
    </cfRule>
  </conditionalFormatting>
  <conditionalFormatting sqref="BH39">
    <cfRule type="cellIs" dxfId="673" priority="796" operator="lessThan">
      <formula>0.0000005</formula>
    </cfRule>
    <cfRule type="cellIs" dxfId="672" priority="797" operator="lessThan">
      <formula>0</formula>
    </cfRule>
    <cfRule type="expression" dxfId="671" priority="798">
      <formula>"&lt;0.000001"</formula>
    </cfRule>
  </conditionalFormatting>
  <conditionalFormatting sqref="BI39">
    <cfRule type="cellIs" dxfId="670" priority="793" operator="lessThan">
      <formula>0.0000005</formula>
    </cfRule>
    <cfRule type="cellIs" dxfId="669" priority="794" operator="lessThan">
      <formula>0</formula>
    </cfRule>
    <cfRule type="expression" dxfId="668" priority="795">
      <formula>"&lt;0.000001"</formula>
    </cfRule>
  </conditionalFormatting>
  <conditionalFormatting sqref="BJ39">
    <cfRule type="cellIs" dxfId="667" priority="790" operator="lessThan">
      <formula>0.0000005</formula>
    </cfRule>
    <cfRule type="cellIs" dxfId="666" priority="791" operator="lessThan">
      <formula>0</formula>
    </cfRule>
    <cfRule type="expression" dxfId="665" priority="792">
      <formula>"&lt;0.000001"</formula>
    </cfRule>
  </conditionalFormatting>
  <conditionalFormatting sqref="Y40:Y42">
    <cfRule type="cellIs" dxfId="664" priority="774" operator="lessThan">
      <formula>0.0000005</formula>
    </cfRule>
    <cfRule type="cellIs" dxfId="663" priority="775" operator="lessThan">
      <formula>0</formula>
    </cfRule>
    <cfRule type="expression" dxfId="662" priority="776">
      <formula>"&lt;0.000001"</formula>
    </cfRule>
  </conditionalFormatting>
  <conditionalFormatting sqref="Z40:Z42">
    <cfRule type="cellIs" dxfId="661" priority="771" operator="lessThan">
      <formula>0.0000005</formula>
    </cfRule>
    <cfRule type="cellIs" dxfId="660" priority="772" operator="lessThan">
      <formula>0</formula>
    </cfRule>
    <cfRule type="expression" dxfId="659" priority="773">
      <formula>"&lt;0.000001"</formula>
    </cfRule>
  </conditionalFormatting>
  <conditionalFormatting sqref="AA40:AA42">
    <cfRule type="cellIs" dxfId="658" priority="768" operator="lessThan">
      <formula>0.0000005</formula>
    </cfRule>
    <cfRule type="cellIs" dxfId="657" priority="769" operator="lessThan">
      <formula>0</formula>
    </cfRule>
    <cfRule type="expression" dxfId="656" priority="770">
      <formula>"&lt;0.000001"</formula>
    </cfRule>
  </conditionalFormatting>
  <conditionalFormatting sqref="AB40:AB42">
    <cfRule type="cellIs" dxfId="655" priority="765" operator="lessThan">
      <formula>0.0000005</formula>
    </cfRule>
    <cfRule type="cellIs" dxfId="654" priority="766" operator="lessThan">
      <formula>0</formula>
    </cfRule>
    <cfRule type="expression" dxfId="653" priority="767">
      <formula>"&lt;0.000001"</formula>
    </cfRule>
  </conditionalFormatting>
  <conditionalFormatting sqref="AC40:AC42">
    <cfRule type="cellIs" dxfId="652" priority="762" operator="lessThan">
      <formula>0.0000005</formula>
    </cfRule>
    <cfRule type="cellIs" dxfId="651" priority="763" operator="lessThan">
      <formula>0</formula>
    </cfRule>
    <cfRule type="expression" dxfId="650" priority="764">
      <formula>"&lt;0.000001"</formula>
    </cfRule>
  </conditionalFormatting>
  <conditionalFormatting sqref="AD40:AD42">
    <cfRule type="cellIs" dxfId="649" priority="759" operator="lessThan">
      <formula>0.0000005</formula>
    </cfRule>
    <cfRule type="cellIs" dxfId="648" priority="760" operator="lessThan">
      <formula>0</formula>
    </cfRule>
    <cfRule type="expression" dxfId="647" priority="761">
      <formula>"&lt;0.000001"</formula>
    </cfRule>
  </conditionalFormatting>
  <conditionalFormatting sqref="AE40:AE42">
    <cfRule type="cellIs" dxfId="646" priority="756" operator="lessThan">
      <formula>0.0000005</formula>
    </cfRule>
    <cfRule type="cellIs" dxfId="645" priority="757" operator="lessThan">
      <formula>0</formula>
    </cfRule>
    <cfRule type="expression" dxfId="644" priority="758">
      <formula>"&lt;0.000001"</formula>
    </cfRule>
  </conditionalFormatting>
  <conditionalFormatting sqref="AF40:AF42">
    <cfRule type="cellIs" dxfId="643" priority="753" operator="lessThan">
      <formula>0.0000005</formula>
    </cfRule>
    <cfRule type="cellIs" dxfId="642" priority="754" operator="lessThan">
      <formula>0</formula>
    </cfRule>
    <cfRule type="expression" dxfId="641" priority="755">
      <formula>"&lt;0.000001"</formula>
    </cfRule>
  </conditionalFormatting>
  <conditionalFormatting sqref="AG40:AG42">
    <cfRule type="cellIs" dxfId="640" priority="750" operator="lessThan">
      <formula>0.0000005</formula>
    </cfRule>
    <cfRule type="cellIs" dxfId="639" priority="751" operator="lessThan">
      <formula>0</formula>
    </cfRule>
    <cfRule type="expression" dxfId="638" priority="752">
      <formula>"&lt;0.000001"</formula>
    </cfRule>
  </conditionalFormatting>
  <conditionalFormatting sqref="AH40:AH42">
    <cfRule type="cellIs" dxfId="637" priority="747" operator="lessThan">
      <formula>0.0000005</formula>
    </cfRule>
    <cfRule type="cellIs" dxfId="636" priority="748" operator="lessThan">
      <formula>0</formula>
    </cfRule>
    <cfRule type="expression" dxfId="635" priority="749">
      <formula>"&lt;0.000001"</formula>
    </cfRule>
  </conditionalFormatting>
  <conditionalFormatting sqref="AI40:AI42">
    <cfRule type="cellIs" dxfId="634" priority="744" operator="lessThan">
      <formula>0.0000005</formula>
    </cfRule>
    <cfRule type="cellIs" dxfId="633" priority="745" operator="lessThan">
      <formula>0</formula>
    </cfRule>
    <cfRule type="expression" dxfId="632" priority="746">
      <formula>"&lt;0.000001"</formula>
    </cfRule>
  </conditionalFormatting>
  <conditionalFormatting sqref="AJ40:AJ42">
    <cfRule type="cellIs" dxfId="631" priority="741" operator="lessThan">
      <formula>0.0000005</formula>
    </cfRule>
    <cfRule type="cellIs" dxfId="630" priority="742" operator="lessThan">
      <formula>0</formula>
    </cfRule>
    <cfRule type="expression" dxfId="629" priority="743">
      <formula>"&lt;0.000001"</formula>
    </cfRule>
  </conditionalFormatting>
  <conditionalFormatting sqref="AK40:AK42">
    <cfRule type="cellIs" dxfId="628" priority="738" operator="lessThan">
      <formula>0.0000005</formula>
    </cfRule>
    <cfRule type="cellIs" dxfId="627" priority="739" operator="lessThan">
      <formula>0</formula>
    </cfRule>
    <cfRule type="expression" dxfId="626" priority="740">
      <formula>"&lt;0.000001"</formula>
    </cfRule>
  </conditionalFormatting>
  <conditionalFormatting sqref="AL40:AL42">
    <cfRule type="cellIs" dxfId="625" priority="735" operator="lessThan">
      <formula>0.0000005</formula>
    </cfRule>
    <cfRule type="cellIs" dxfId="624" priority="736" operator="lessThan">
      <formula>0</formula>
    </cfRule>
    <cfRule type="expression" dxfId="623" priority="737">
      <formula>"&lt;0.000001"</formula>
    </cfRule>
  </conditionalFormatting>
  <conditionalFormatting sqref="AM40:AM42">
    <cfRule type="cellIs" dxfId="622" priority="732" operator="lessThan">
      <formula>0.0000005</formula>
    </cfRule>
    <cfRule type="cellIs" dxfId="621" priority="733" operator="lessThan">
      <formula>0</formula>
    </cfRule>
    <cfRule type="expression" dxfId="620" priority="734">
      <formula>"&lt;0.000001"</formula>
    </cfRule>
  </conditionalFormatting>
  <conditionalFormatting sqref="AN40:AN42">
    <cfRule type="cellIs" dxfId="619" priority="729" operator="lessThan">
      <formula>0.0000005</formula>
    </cfRule>
    <cfRule type="cellIs" dxfId="618" priority="730" operator="lessThan">
      <formula>0</formula>
    </cfRule>
    <cfRule type="expression" dxfId="617" priority="731">
      <formula>"&lt;0.000001"</formula>
    </cfRule>
  </conditionalFormatting>
  <conditionalFormatting sqref="AO40:AO42">
    <cfRule type="cellIs" dxfId="616" priority="726" operator="lessThan">
      <formula>0.0000005</formula>
    </cfRule>
    <cfRule type="cellIs" dxfId="615" priority="727" operator="lessThan">
      <formula>0</formula>
    </cfRule>
    <cfRule type="expression" dxfId="614" priority="728">
      <formula>"&lt;0.000001"</formula>
    </cfRule>
  </conditionalFormatting>
  <conditionalFormatting sqref="AP40:AP42">
    <cfRule type="cellIs" dxfId="613" priority="723" operator="lessThan">
      <formula>0.0000005</formula>
    </cfRule>
    <cfRule type="cellIs" dxfId="612" priority="724" operator="lessThan">
      <formula>0</formula>
    </cfRule>
    <cfRule type="expression" dxfId="611" priority="725">
      <formula>"&lt;0.000001"</formula>
    </cfRule>
  </conditionalFormatting>
  <conditionalFormatting sqref="AQ40:AQ42">
    <cfRule type="cellIs" dxfId="610" priority="720" operator="lessThan">
      <formula>0.0000005</formula>
    </cfRule>
    <cfRule type="cellIs" dxfId="609" priority="721" operator="lessThan">
      <formula>0</formula>
    </cfRule>
    <cfRule type="expression" dxfId="608" priority="722">
      <formula>"&lt;0.000001"</formula>
    </cfRule>
  </conditionalFormatting>
  <conditionalFormatting sqref="AR40:AR42">
    <cfRule type="cellIs" dxfId="607" priority="717" operator="lessThan">
      <formula>0.0000005</formula>
    </cfRule>
    <cfRule type="cellIs" dxfId="606" priority="718" operator="lessThan">
      <formula>0</formula>
    </cfRule>
    <cfRule type="expression" dxfId="605" priority="719">
      <formula>"&lt;0.000001"</formula>
    </cfRule>
  </conditionalFormatting>
  <conditionalFormatting sqref="AS40:AS42">
    <cfRule type="cellIs" dxfId="604" priority="714" operator="lessThan">
      <formula>0.0000005</formula>
    </cfRule>
    <cfRule type="cellIs" dxfId="603" priority="715" operator="lessThan">
      <formula>0</formula>
    </cfRule>
    <cfRule type="expression" dxfId="602" priority="716">
      <formula>"&lt;0.000001"</formula>
    </cfRule>
  </conditionalFormatting>
  <conditionalFormatting sqref="AT40:AT42">
    <cfRule type="cellIs" dxfId="601" priority="711" operator="lessThan">
      <formula>0.0000005</formula>
    </cfRule>
    <cfRule type="cellIs" dxfId="600" priority="712" operator="lessThan">
      <formula>0</formula>
    </cfRule>
    <cfRule type="expression" dxfId="599" priority="713">
      <formula>"&lt;0.000001"</formula>
    </cfRule>
  </conditionalFormatting>
  <conditionalFormatting sqref="AU40:AU42">
    <cfRule type="cellIs" dxfId="598" priority="708" operator="lessThan">
      <formula>0.0000005</formula>
    </cfRule>
    <cfRule type="cellIs" dxfId="597" priority="709" operator="lessThan">
      <formula>0</formula>
    </cfRule>
    <cfRule type="expression" dxfId="596" priority="710">
      <formula>"&lt;0.000001"</formula>
    </cfRule>
  </conditionalFormatting>
  <conditionalFormatting sqref="AV40:AV42">
    <cfRule type="cellIs" dxfId="595" priority="705" operator="lessThan">
      <formula>0.0000005</formula>
    </cfRule>
    <cfRule type="cellIs" dxfId="594" priority="706" operator="lessThan">
      <formula>0</formula>
    </cfRule>
    <cfRule type="expression" dxfId="593" priority="707">
      <formula>"&lt;0.000001"</formula>
    </cfRule>
  </conditionalFormatting>
  <conditionalFormatting sqref="AW40:AW42">
    <cfRule type="cellIs" dxfId="592" priority="702" operator="lessThan">
      <formula>0.0000005</formula>
    </cfRule>
    <cfRule type="cellIs" dxfId="591" priority="703" operator="lessThan">
      <formula>0</formula>
    </cfRule>
    <cfRule type="expression" dxfId="590" priority="704">
      <formula>"&lt;0.000001"</formula>
    </cfRule>
  </conditionalFormatting>
  <conditionalFormatting sqref="AX40:AX42">
    <cfRule type="cellIs" dxfId="589" priority="699" operator="lessThan">
      <formula>0.0000005</formula>
    </cfRule>
    <cfRule type="cellIs" dxfId="588" priority="700" operator="lessThan">
      <formula>0</formula>
    </cfRule>
    <cfRule type="expression" dxfId="587" priority="701">
      <formula>"&lt;0.000001"</formula>
    </cfRule>
  </conditionalFormatting>
  <conditionalFormatting sqref="AY40:AY42">
    <cfRule type="cellIs" dxfId="586" priority="696" operator="lessThan">
      <formula>0.0000005</formula>
    </cfRule>
    <cfRule type="cellIs" dxfId="585" priority="697" operator="lessThan">
      <formula>0</formula>
    </cfRule>
    <cfRule type="expression" dxfId="584" priority="698">
      <formula>"&lt;0.000001"</formula>
    </cfRule>
  </conditionalFormatting>
  <conditionalFormatting sqref="AZ40:AZ42">
    <cfRule type="cellIs" dxfId="583" priority="693" operator="lessThan">
      <formula>0.0000005</formula>
    </cfRule>
    <cfRule type="cellIs" dxfId="582" priority="694" operator="lessThan">
      <formula>0</formula>
    </cfRule>
    <cfRule type="expression" dxfId="581" priority="695">
      <formula>"&lt;0.000001"</formula>
    </cfRule>
  </conditionalFormatting>
  <conditionalFormatting sqref="BA40:BA42">
    <cfRule type="cellIs" dxfId="580" priority="690" operator="lessThan">
      <formula>0.0000005</formula>
    </cfRule>
    <cfRule type="cellIs" dxfId="579" priority="691" operator="lessThan">
      <formula>0</formula>
    </cfRule>
    <cfRule type="expression" dxfId="578" priority="692">
      <formula>"&lt;0.000001"</formula>
    </cfRule>
  </conditionalFormatting>
  <conditionalFormatting sqref="BB40:BB42">
    <cfRule type="cellIs" dxfId="577" priority="687" operator="lessThan">
      <formula>0.0000005</formula>
    </cfRule>
    <cfRule type="cellIs" dxfId="576" priority="688" operator="lessThan">
      <formula>0</formula>
    </cfRule>
    <cfRule type="expression" dxfId="575" priority="689">
      <formula>"&lt;0.000001"</formula>
    </cfRule>
  </conditionalFormatting>
  <conditionalFormatting sqref="BC40:BC42">
    <cfRule type="cellIs" dxfId="574" priority="684" operator="lessThan">
      <formula>0.0000005</formula>
    </cfRule>
    <cfRule type="cellIs" dxfId="573" priority="685" operator="lessThan">
      <formula>0</formula>
    </cfRule>
    <cfRule type="expression" dxfId="572" priority="686">
      <formula>"&lt;0.000001"</formula>
    </cfRule>
  </conditionalFormatting>
  <conditionalFormatting sqref="BD40:BD42">
    <cfRule type="cellIs" dxfId="571" priority="681" operator="lessThan">
      <formula>0.0000005</formula>
    </cfRule>
    <cfRule type="cellIs" dxfId="570" priority="682" operator="lessThan">
      <formula>0</formula>
    </cfRule>
    <cfRule type="expression" dxfId="569" priority="683">
      <formula>"&lt;0.000001"</formula>
    </cfRule>
  </conditionalFormatting>
  <conditionalFormatting sqref="BE40:BE42">
    <cfRule type="cellIs" dxfId="568" priority="678" operator="lessThan">
      <formula>0.0000005</formula>
    </cfRule>
    <cfRule type="cellIs" dxfId="567" priority="679" operator="lessThan">
      <formula>0</formula>
    </cfRule>
    <cfRule type="expression" dxfId="566" priority="680">
      <formula>"&lt;0.000001"</formula>
    </cfRule>
  </conditionalFormatting>
  <conditionalFormatting sqref="BF40:BF42">
    <cfRule type="cellIs" dxfId="565" priority="675" operator="lessThan">
      <formula>0.0000005</formula>
    </cfRule>
    <cfRule type="cellIs" dxfId="564" priority="676" operator="lessThan">
      <formula>0</formula>
    </cfRule>
    <cfRule type="expression" dxfId="563" priority="677">
      <formula>"&lt;0.000001"</formula>
    </cfRule>
  </conditionalFormatting>
  <conditionalFormatting sqref="BG40:BG42">
    <cfRule type="cellIs" dxfId="562" priority="672" operator="lessThan">
      <formula>0.0000005</formula>
    </cfRule>
    <cfRule type="cellIs" dxfId="561" priority="673" operator="lessThan">
      <formula>0</formula>
    </cfRule>
    <cfRule type="expression" dxfId="560" priority="674">
      <formula>"&lt;0.000001"</formula>
    </cfRule>
  </conditionalFormatting>
  <conditionalFormatting sqref="BH40:BH42">
    <cfRule type="cellIs" dxfId="559" priority="669" operator="lessThan">
      <formula>0.0000005</formula>
    </cfRule>
    <cfRule type="cellIs" dxfId="558" priority="670" operator="lessThan">
      <formula>0</formula>
    </cfRule>
    <cfRule type="expression" dxfId="557" priority="671">
      <formula>"&lt;0.000001"</formula>
    </cfRule>
  </conditionalFormatting>
  <conditionalFormatting sqref="BI40:BI42">
    <cfRule type="cellIs" dxfId="556" priority="666" operator="lessThan">
      <formula>0.0000005</formula>
    </cfRule>
    <cfRule type="cellIs" dxfId="555" priority="667" operator="lessThan">
      <formula>0</formula>
    </cfRule>
    <cfRule type="expression" dxfId="554" priority="668">
      <formula>"&lt;0.000001"</formula>
    </cfRule>
  </conditionalFormatting>
  <conditionalFormatting sqref="BK40:BK42">
    <cfRule type="cellIs" dxfId="553" priority="660" operator="lessThan">
      <formula>0.0000005</formula>
    </cfRule>
    <cfRule type="cellIs" dxfId="552" priority="661" operator="lessThan">
      <formula>0</formula>
    </cfRule>
    <cfRule type="expression" dxfId="551" priority="662">
      <formula>"&lt;0.000001"</formula>
    </cfRule>
  </conditionalFormatting>
  <conditionalFormatting sqref="BT10:BT13 F10:L13">
    <cfRule type="cellIs" dxfId="550" priority="656" operator="lessThan">
      <formula>0.001</formula>
    </cfRule>
  </conditionalFormatting>
  <conditionalFormatting sqref="BT10:BT13">
    <cfRule type="cellIs" dxfId="549" priority="655" operator="lessThan">
      <formula>0.001</formula>
    </cfRule>
  </conditionalFormatting>
  <conditionalFormatting sqref="F10:U13">
    <cfRule type="cellIs" dxfId="548" priority="654" operator="lessThan">
      <formula>0.001</formula>
    </cfRule>
  </conditionalFormatting>
  <conditionalFormatting sqref="F10:X13">
    <cfRule type="cellIs" dxfId="547" priority="651" operator="lessThan">
      <formula>0.0000005</formula>
    </cfRule>
    <cfRule type="cellIs" dxfId="546" priority="652" operator="lessThan">
      <formula>0</formula>
    </cfRule>
    <cfRule type="expression" dxfId="545" priority="653">
      <formula>"&lt;0.000001"</formula>
    </cfRule>
  </conditionalFormatting>
  <conditionalFormatting sqref="BW10:BW13">
    <cfRule type="cellIs" dxfId="544" priority="650" operator="lessThan">
      <formula>0.005</formula>
    </cfRule>
  </conditionalFormatting>
  <conditionalFormatting sqref="Y10:Y13">
    <cfRule type="cellIs" dxfId="543" priority="647" operator="lessThan">
      <formula>0.0000005</formula>
    </cfRule>
    <cfRule type="cellIs" dxfId="542" priority="648" operator="lessThan">
      <formula>0</formula>
    </cfRule>
    <cfRule type="expression" dxfId="541" priority="649">
      <formula>"&lt;0.000001"</formula>
    </cfRule>
  </conditionalFormatting>
  <conditionalFormatting sqref="Z10:Z13">
    <cfRule type="cellIs" dxfId="540" priority="644" operator="lessThan">
      <formula>0.0000005</formula>
    </cfRule>
    <cfRule type="cellIs" dxfId="539" priority="645" operator="lessThan">
      <formula>0</formula>
    </cfRule>
    <cfRule type="expression" dxfId="538" priority="646">
      <formula>"&lt;0.000001"</formula>
    </cfRule>
  </conditionalFormatting>
  <conditionalFormatting sqref="AA10:AA13">
    <cfRule type="cellIs" dxfId="537" priority="641" operator="lessThan">
      <formula>0.0000005</formula>
    </cfRule>
    <cfRule type="cellIs" dxfId="536" priority="642" operator="lessThan">
      <formula>0</formula>
    </cfRule>
    <cfRule type="expression" dxfId="535" priority="643">
      <formula>"&lt;0.000001"</formula>
    </cfRule>
  </conditionalFormatting>
  <conditionalFormatting sqref="AB10:AB13">
    <cfRule type="cellIs" dxfId="534" priority="638" operator="lessThan">
      <formula>0.0000005</formula>
    </cfRule>
    <cfRule type="cellIs" dxfId="533" priority="639" operator="lessThan">
      <formula>0</formula>
    </cfRule>
    <cfRule type="expression" dxfId="532" priority="640">
      <formula>"&lt;0.000001"</formula>
    </cfRule>
  </conditionalFormatting>
  <conditionalFormatting sqref="AC10:AC13">
    <cfRule type="cellIs" dxfId="531" priority="635" operator="lessThan">
      <formula>0.0000005</formula>
    </cfRule>
    <cfRule type="cellIs" dxfId="530" priority="636" operator="lessThan">
      <formula>0</formula>
    </cfRule>
    <cfRule type="expression" dxfId="529" priority="637">
      <formula>"&lt;0.000001"</formula>
    </cfRule>
  </conditionalFormatting>
  <conditionalFormatting sqref="AD10:AD13">
    <cfRule type="cellIs" dxfId="528" priority="632" operator="lessThan">
      <formula>0.0000005</formula>
    </cfRule>
    <cfRule type="cellIs" dxfId="527" priority="633" operator="lessThan">
      <formula>0</formula>
    </cfRule>
    <cfRule type="expression" dxfId="526" priority="634">
      <formula>"&lt;0.000001"</formula>
    </cfRule>
  </conditionalFormatting>
  <conditionalFormatting sqref="AE10:AE13">
    <cfRule type="cellIs" dxfId="525" priority="629" operator="lessThan">
      <formula>0.0000005</formula>
    </cfRule>
    <cfRule type="cellIs" dxfId="524" priority="630" operator="lessThan">
      <formula>0</formula>
    </cfRule>
    <cfRule type="expression" dxfId="523" priority="631">
      <formula>"&lt;0.000001"</formula>
    </cfRule>
  </conditionalFormatting>
  <conditionalFormatting sqref="AF10:AF13">
    <cfRule type="cellIs" dxfId="522" priority="626" operator="lessThan">
      <formula>0.0000005</formula>
    </cfRule>
    <cfRule type="cellIs" dxfId="521" priority="627" operator="lessThan">
      <formula>0</formula>
    </cfRule>
    <cfRule type="expression" dxfId="520" priority="628">
      <formula>"&lt;0.000001"</formula>
    </cfRule>
  </conditionalFormatting>
  <conditionalFormatting sqref="AG10:AG13">
    <cfRule type="cellIs" dxfId="519" priority="623" operator="lessThan">
      <formula>0.0000005</formula>
    </cfRule>
    <cfRule type="cellIs" dxfId="518" priority="624" operator="lessThan">
      <formula>0</formula>
    </cfRule>
    <cfRule type="expression" dxfId="517" priority="625">
      <formula>"&lt;0.000001"</formula>
    </cfRule>
  </conditionalFormatting>
  <conditionalFormatting sqref="AH10:AH13">
    <cfRule type="cellIs" dxfId="516" priority="620" operator="lessThan">
      <formula>0.0000005</formula>
    </cfRule>
    <cfRule type="cellIs" dxfId="515" priority="621" operator="lessThan">
      <formula>0</formula>
    </cfRule>
    <cfRule type="expression" dxfId="514" priority="622">
      <formula>"&lt;0.000001"</formula>
    </cfRule>
  </conditionalFormatting>
  <conditionalFormatting sqref="AI10:AI13">
    <cfRule type="cellIs" dxfId="513" priority="617" operator="lessThan">
      <formula>0.0000005</formula>
    </cfRule>
    <cfRule type="cellIs" dxfId="512" priority="618" operator="lessThan">
      <formula>0</formula>
    </cfRule>
    <cfRule type="expression" dxfId="511" priority="619">
      <formula>"&lt;0.000001"</formula>
    </cfRule>
  </conditionalFormatting>
  <conditionalFormatting sqref="AJ10:AJ13">
    <cfRule type="cellIs" dxfId="510" priority="614" operator="lessThan">
      <formula>0.0000005</formula>
    </cfRule>
    <cfRule type="cellIs" dxfId="509" priority="615" operator="lessThan">
      <formula>0</formula>
    </cfRule>
    <cfRule type="expression" dxfId="508" priority="616">
      <formula>"&lt;0.000001"</formula>
    </cfRule>
  </conditionalFormatting>
  <conditionalFormatting sqref="AK10:AK13">
    <cfRule type="cellIs" dxfId="507" priority="611" operator="lessThan">
      <formula>0.0000005</formula>
    </cfRule>
    <cfRule type="cellIs" dxfId="506" priority="612" operator="lessThan">
      <formula>0</formula>
    </cfRule>
    <cfRule type="expression" dxfId="505" priority="613">
      <formula>"&lt;0.000001"</formula>
    </cfRule>
  </conditionalFormatting>
  <conditionalFormatting sqref="AL10:AL13">
    <cfRule type="cellIs" dxfId="504" priority="608" operator="lessThan">
      <formula>0.0000005</formula>
    </cfRule>
    <cfRule type="cellIs" dxfId="503" priority="609" operator="lessThan">
      <formula>0</formula>
    </cfRule>
    <cfRule type="expression" dxfId="502" priority="610">
      <formula>"&lt;0.000001"</formula>
    </cfRule>
  </conditionalFormatting>
  <conditionalFormatting sqref="AM10:AM13">
    <cfRule type="cellIs" dxfId="501" priority="605" operator="lessThan">
      <formula>0.0000005</formula>
    </cfRule>
    <cfRule type="cellIs" dxfId="500" priority="606" operator="lessThan">
      <formula>0</formula>
    </cfRule>
    <cfRule type="expression" dxfId="499" priority="607">
      <formula>"&lt;0.000001"</formula>
    </cfRule>
  </conditionalFormatting>
  <conditionalFormatting sqref="AN10:AN13">
    <cfRule type="cellIs" dxfId="498" priority="602" operator="lessThan">
      <formula>0.0000005</formula>
    </cfRule>
    <cfRule type="cellIs" dxfId="497" priority="603" operator="lessThan">
      <formula>0</formula>
    </cfRule>
    <cfRule type="expression" dxfId="496" priority="604">
      <formula>"&lt;0.000001"</formula>
    </cfRule>
  </conditionalFormatting>
  <conditionalFormatting sqref="AO10:AO13">
    <cfRule type="cellIs" dxfId="495" priority="599" operator="lessThan">
      <formula>0.0000005</formula>
    </cfRule>
    <cfRule type="cellIs" dxfId="494" priority="600" operator="lessThan">
      <formula>0</formula>
    </cfRule>
    <cfRule type="expression" dxfId="493" priority="601">
      <formula>"&lt;0.000001"</formula>
    </cfRule>
  </conditionalFormatting>
  <conditionalFormatting sqref="AP10:AP13">
    <cfRule type="cellIs" dxfId="492" priority="596" operator="lessThan">
      <formula>0.0000005</formula>
    </cfRule>
    <cfRule type="cellIs" dxfId="491" priority="597" operator="lessThan">
      <formula>0</formula>
    </cfRule>
    <cfRule type="expression" dxfId="490" priority="598">
      <formula>"&lt;0.000001"</formula>
    </cfRule>
  </conditionalFormatting>
  <conditionalFormatting sqref="AQ10:AQ13">
    <cfRule type="cellIs" dxfId="489" priority="593" operator="lessThan">
      <formula>0.0000005</formula>
    </cfRule>
    <cfRule type="cellIs" dxfId="488" priority="594" operator="lessThan">
      <formula>0</formula>
    </cfRule>
    <cfRule type="expression" dxfId="487" priority="595">
      <formula>"&lt;0.000001"</formula>
    </cfRule>
  </conditionalFormatting>
  <conditionalFormatting sqref="AR10:AR13">
    <cfRule type="cellIs" dxfId="486" priority="590" operator="lessThan">
      <formula>0.0000005</formula>
    </cfRule>
    <cfRule type="cellIs" dxfId="485" priority="591" operator="lessThan">
      <formula>0</formula>
    </cfRule>
    <cfRule type="expression" dxfId="484" priority="592">
      <formula>"&lt;0.000001"</formula>
    </cfRule>
  </conditionalFormatting>
  <conditionalFormatting sqref="AS10:AS13">
    <cfRule type="cellIs" dxfId="483" priority="587" operator="lessThan">
      <formula>0.0000005</formula>
    </cfRule>
    <cfRule type="cellIs" dxfId="482" priority="588" operator="lessThan">
      <formula>0</formula>
    </cfRule>
    <cfRule type="expression" dxfId="481" priority="589">
      <formula>"&lt;0.000001"</formula>
    </cfRule>
  </conditionalFormatting>
  <conditionalFormatting sqref="AT10:AT13">
    <cfRule type="cellIs" dxfId="480" priority="584" operator="lessThan">
      <formula>0.0000005</formula>
    </cfRule>
    <cfRule type="cellIs" dxfId="479" priority="585" operator="lessThan">
      <formula>0</formula>
    </cfRule>
    <cfRule type="expression" dxfId="478" priority="586">
      <formula>"&lt;0.000001"</formula>
    </cfRule>
  </conditionalFormatting>
  <conditionalFormatting sqref="AU10:AU13">
    <cfRule type="cellIs" dxfId="477" priority="581" operator="lessThan">
      <formula>0.0000005</formula>
    </cfRule>
    <cfRule type="cellIs" dxfId="476" priority="582" operator="lessThan">
      <formula>0</formula>
    </cfRule>
    <cfRule type="expression" dxfId="475" priority="583">
      <formula>"&lt;0.000001"</formula>
    </cfRule>
  </conditionalFormatting>
  <conditionalFormatting sqref="AV10:AV13">
    <cfRule type="cellIs" dxfId="474" priority="578" operator="lessThan">
      <formula>0.0000005</formula>
    </cfRule>
    <cfRule type="cellIs" dxfId="473" priority="579" operator="lessThan">
      <formula>0</formula>
    </cfRule>
    <cfRule type="expression" dxfId="472" priority="580">
      <formula>"&lt;0.000001"</formula>
    </cfRule>
  </conditionalFormatting>
  <conditionalFormatting sqref="AW10:AW13">
    <cfRule type="cellIs" dxfId="471" priority="575" operator="lessThan">
      <formula>0.0000005</formula>
    </cfRule>
    <cfRule type="cellIs" dxfId="470" priority="576" operator="lessThan">
      <formula>0</formula>
    </cfRule>
    <cfRule type="expression" dxfId="469" priority="577">
      <formula>"&lt;0.000001"</formula>
    </cfRule>
  </conditionalFormatting>
  <conditionalFormatting sqref="AX10:AX13">
    <cfRule type="cellIs" dxfId="468" priority="572" operator="lessThan">
      <formula>0.0000005</formula>
    </cfRule>
    <cfRule type="cellIs" dxfId="467" priority="573" operator="lessThan">
      <formula>0</formula>
    </cfRule>
    <cfRule type="expression" dxfId="466" priority="574">
      <formula>"&lt;0.000001"</formula>
    </cfRule>
  </conditionalFormatting>
  <conditionalFormatting sqref="AY10:AY13">
    <cfRule type="cellIs" dxfId="465" priority="569" operator="lessThan">
      <formula>0.0000005</formula>
    </cfRule>
    <cfRule type="cellIs" dxfId="464" priority="570" operator="lessThan">
      <formula>0</formula>
    </cfRule>
    <cfRule type="expression" dxfId="463" priority="571">
      <formula>"&lt;0.000001"</formula>
    </cfRule>
  </conditionalFormatting>
  <conditionalFormatting sqref="AZ10:AZ13">
    <cfRule type="cellIs" dxfId="462" priority="566" operator="lessThan">
      <formula>0.0000005</formula>
    </cfRule>
    <cfRule type="cellIs" dxfId="461" priority="567" operator="lessThan">
      <formula>0</formula>
    </cfRule>
    <cfRule type="expression" dxfId="460" priority="568">
      <formula>"&lt;0.000001"</formula>
    </cfRule>
  </conditionalFormatting>
  <conditionalFormatting sqref="BA10:BA13">
    <cfRule type="cellIs" dxfId="459" priority="563" operator="lessThan">
      <formula>0.0000005</formula>
    </cfRule>
    <cfRule type="cellIs" dxfId="458" priority="564" operator="lessThan">
      <formula>0</formula>
    </cfRule>
    <cfRule type="expression" dxfId="457" priority="565">
      <formula>"&lt;0.000001"</formula>
    </cfRule>
  </conditionalFormatting>
  <conditionalFormatting sqref="BB10:BB13">
    <cfRule type="cellIs" dxfId="456" priority="560" operator="lessThan">
      <formula>0.0000005</formula>
    </cfRule>
    <cfRule type="cellIs" dxfId="455" priority="561" operator="lessThan">
      <formula>0</formula>
    </cfRule>
    <cfRule type="expression" dxfId="454" priority="562">
      <formula>"&lt;0.000001"</formula>
    </cfRule>
  </conditionalFormatting>
  <conditionalFormatting sqref="BC10:BC13">
    <cfRule type="cellIs" dxfId="453" priority="557" operator="lessThan">
      <formula>0.0000005</formula>
    </cfRule>
    <cfRule type="cellIs" dxfId="452" priority="558" operator="lessThan">
      <formula>0</formula>
    </cfRule>
    <cfRule type="expression" dxfId="451" priority="559">
      <formula>"&lt;0.000001"</formula>
    </cfRule>
  </conditionalFormatting>
  <conditionalFormatting sqref="BD10:BD13">
    <cfRule type="cellIs" dxfId="450" priority="554" operator="lessThan">
      <formula>0.0000005</formula>
    </cfRule>
    <cfRule type="cellIs" dxfId="449" priority="555" operator="lessThan">
      <formula>0</formula>
    </cfRule>
    <cfRule type="expression" dxfId="448" priority="556">
      <formula>"&lt;0.000001"</formula>
    </cfRule>
  </conditionalFormatting>
  <conditionalFormatting sqref="BE10:BE13">
    <cfRule type="cellIs" dxfId="447" priority="551" operator="lessThan">
      <formula>0.0000005</formula>
    </cfRule>
    <cfRule type="cellIs" dxfId="446" priority="552" operator="lessThan">
      <formula>0</formula>
    </cfRule>
    <cfRule type="expression" dxfId="445" priority="553">
      <formula>"&lt;0.000001"</formula>
    </cfRule>
  </conditionalFormatting>
  <conditionalFormatting sqref="BF10:BF13">
    <cfRule type="cellIs" dxfId="444" priority="548" operator="lessThan">
      <formula>0.0000005</formula>
    </cfRule>
    <cfRule type="cellIs" dxfId="443" priority="549" operator="lessThan">
      <formula>0</formula>
    </cfRule>
    <cfRule type="expression" dxfId="442" priority="550">
      <formula>"&lt;0.000001"</formula>
    </cfRule>
  </conditionalFormatting>
  <conditionalFormatting sqref="BG10:BG13">
    <cfRule type="cellIs" dxfId="441" priority="545" operator="lessThan">
      <formula>0.0000005</formula>
    </cfRule>
    <cfRule type="cellIs" dxfId="440" priority="546" operator="lessThan">
      <formula>0</formula>
    </cfRule>
    <cfRule type="expression" dxfId="439" priority="547">
      <formula>"&lt;0.000001"</formula>
    </cfRule>
  </conditionalFormatting>
  <conditionalFormatting sqref="BH10:BH13">
    <cfRule type="cellIs" dxfId="438" priority="542" operator="lessThan">
      <formula>0.0000005</formula>
    </cfRule>
    <cfRule type="cellIs" dxfId="437" priority="543" operator="lessThan">
      <formula>0</formula>
    </cfRule>
    <cfRule type="expression" dxfId="436" priority="544">
      <formula>"&lt;0.000001"</formula>
    </cfRule>
  </conditionalFormatting>
  <conditionalFormatting sqref="BI10:BI13">
    <cfRule type="cellIs" dxfId="435" priority="539" operator="lessThan">
      <formula>0.0000005</formula>
    </cfRule>
    <cfRule type="cellIs" dxfId="434" priority="540" operator="lessThan">
      <formula>0</formula>
    </cfRule>
    <cfRule type="expression" dxfId="433" priority="541">
      <formula>"&lt;0.000001"</formula>
    </cfRule>
  </conditionalFormatting>
  <conditionalFormatting sqref="BJ10:BJ13">
    <cfRule type="cellIs" dxfId="432" priority="536" operator="lessThan">
      <formula>0.0000005</formula>
    </cfRule>
    <cfRule type="cellIs" dxfId="431" priority="537" operator="lessThan">
      <formula>0</formula>
    </cfRule>
    <cfRule type="expression" dxfId="430" priority="538">
      <formula>"&lt;0.000001"</formula>
    </cfRule>
  </conditionalFormatting>
  <conditionalFormatting sqref="BK10:BK13">
    <cfRule type="cellIs" dxfId="429" priority="533" operator="lessThan">
      <formula>0.0000005</formula>
    </cfRule>
    <cfRule type="cellIs" dxfId="428" priority="534" operator="lessThan">
      <formula>0</formula>
    </cfRule>
    <cfRule type="expression" dxfId="427" priority="535">
      <formula>"&lt;0.000001"</formula>
    </cfRule>
  </conditionalFormatting>
  <conditionalFormatting sqref="BL10:BL13">
    <cfRule type="cellIs" dxfId="426" priority="530" operator="lessThan">
      <formula>0.0000005</formula>
    </cfRule>
    <cfRule type="cellIs" dxfId="425" priority="531" operator="lessThan">
      <formula>0</formula>
    </cfRule>
    <cfRule type="expression" dxfId="424" priority="532">
      <formula>"&lt;0.000001"</formula>
    </cfRule>
  </conditionalFormatting>
  <conditionalFormatting sqref="Z28:Z34">
    <cfRule type="cellIs" dxfId="423" priority="517" operator="lessThan">
      <formula>0.0000005</formula>
    </cfRule>
    <cfRule type="cellIs" dxfId="422" priority="518" operator="lessThan">
      <formula>0</formula>
    </cfRule>
    <cfRule type="expression" dxfId="421" priority="519">
      <formula>"&lt;0.000001"</formula>
    </cfRule>
  </conditionalFormatting>
  <conditionalFormatting sqref="AA28:AA34">
    <cfRule type="cellIs" dxfId="420" priority="514" operator="lessThan">
      <formula>0.0000005</formula>
    </cfRule>
    <cfRule type="cellIs" dxfId="419" priority="515" operator="lessThan">
      <formula>0</formula>
    </cfRule>
    <cfRule type="expression" dxfId="418" priority="516">
      <formula>"&lt;0.000001"</formula>
    </cfRule>
  </conditionalFormatting>
  <conditionalFormatting sqref="AB28:AB34">
    <cfRule type="cellIs" dxfId="417" priority="511" operator="lessThan">
      <formula>0.0000005</formula>
    </cfRule>
    <cfRule type="cellIs" dxfId="416" priority="512" operator="lessThan">
      <formula>0</formula>
    </cfRule>
    <cfRule type="expression" dxfId="415" priority="513">
      <formula>"&lt;0.000001"</formula>
    </cfRule>
  </conditionalFormatting>
  <conditionalFormatting sqref="AC28:AC34">
    <cfRule type="cellIs" dxfId="414" priority="508" operator="lessThan">
      <formula>0.0000005</formula>
    </cfRule>
    <cfRule type="cellIs" dxfId="413" priority="509" operator="lessThan">
      <formula>0</formula>
    </cfRule>
    <cfRule type="expression" dxfId="412" priority="510">
      <formula>"&lt;0.000001"</formula>
    </cfRule>
  </conditionalFormatting>
  <conditionalFormatting sqref="AD28:AD34">
    <cfRule type="cellIs" dxfId="411" priority="505" operator="lessThan">
      <formula>0.0000005</formula>
    </cfRule>
    <cfRule type="cellIs" dxfId="410" priority="506" operator="lessThan">
      <formula>0</formula>
    </cfRule>
    <cfRule type="expression" dxfId="409" priority="507">
      <formula>"&lt;0.000001"</formula>
    </cfRule>
  </conditionalFormatting>
  <conditionalFormatting sqref="AE28:AE34">
    <cfRule type="cellIs" dxfId="408" priority="502" operator="lessThan">
      <formula>0.0000005</formula>
    </cfRule>
    <cfRule type="cellIs" dxfId="407" priority="503" operator="lessThan">
      <formula>0</formula>
    </cfRule>
    <cfRule type="expression" dxfId="406" priority="504">
      <formula>"&lt;0.000001"</formula>
    </cfRule>
  </conditionalFormatting>
  <conditionalFormatting sqref="AF28:AF34">
    <cfRule type="cellIs" dxfId="405" priority="499" operator="lessThan">
      <formula>0.0000005</formula>
    </cfRule>
    <cfRule type="cellIs" dxfId="404" priority="500" operator="lessThan">
      <formula>0</formula>
    </cfRule>
    <cfRule type="expression" dxfId="403" priority="501">
      <formula>"&lt;0.000001"</formula>
    </cfRule>
  </conditionalFormatting>
  <conditionalFormatting sqref="AG28:AG34">
    <cfRule type="cellIs" dxfId="402" priority="496" operator="lessThan">
      <formula>0.0000005</formula>
    </cfRule>
    <cfRule type="cellIs" dxfId="401" priority="497" operator="lessThan">
      <formula>0</formula>
    </cfRule>
    <cfRule type="expression" dxfId="400" priority="498">
      <formula>"&lt;0.000001"</formula>
    </cfRule>
  </conditionalFormatting>
  <conditionalFormatting sqref="AH28:AH34">
    <cfRule type="cellIs" dxfId="399" priority="493" operator="lessThan">
      <formula>0.0000005</formula>
    </cfRule>
    <cfRule type="cellIs" dxfId="398" priority="494" operator="lessThan">
      <formula>0</formula>
    </cfRule>
    <cfRule type="expression" dxfId="397" priority="495">
      <formula>"&lt;0.000001"</formula>
    </cfRule>
  </conditionalFormatting>
  <conditionalFormatting sqref="AI28:AI34">
    <cfRule type="cellIs" dxfId="396" priority="490" operator="lessThan">
      <formula>0.0000005</formula>
    </cfRule>
    <cfRule type="cellIs" dxfId="395" priority="491" operator="lessThan">
      <formula>0</formula>
    </cfRule>
    <cfRule type="expression" dxfId="394" priority="492">
      <formula>"&lt;0.000001"</formula>
    </cfRule>
  </conditionalFormatting>
  <conditionalFormatting sqref="AJ28:AJ34">
    <cfRule type="cellIs" dxfId="393" priority="487" operator="lessThan">
      <formula>0.0000005</formula>
    </cfRule>
    <cfRule type="cellIs" dxfId="392" priority="488" operator="lessThan">
      <formula>0</formula>
    </cfRule>
    <cfRule type="expression" dxfId="391" priority="489">
      <formula>"&lt;0.000001"</formula>
    </cfRule>
  </conditionalFormatting>
  <conditionalFormatting sqref="AK28:AK34">
    <cfRule type="cellIs" dxfId="390" priority="484" operator="lessThan">
      <formula>0.0000005</formula>
    </cfRule>
    <cfRule type="cellIs" dxfId="389" priority="485" operator="lessThan">
      <formula>0</formula>
    </cfRule>
    <cfRule type="expression" dxfId="388" priority="486">
      <formula>"&lt;0.000001"</formula>
    </cfRule>
  </conditionalFormatting>
  <conditionalFormatting sqref="AL28:AL34">
    <cfRule type="cellIs" dxfId="387" priority="481" operator="lessThan">
      <formula>0.0000005</formula>
    </cfRule>
    <cfRule type="cellIs" dxfId="386" priority="482" operator="lessThan">
      <formula>0</formula>
    </cfRule>
    <cfRule type="expression" dxfId="385" priority="483">
      <formula>"&lt;0.000001"</formula>
    </cfRule>
  </conditionalFormatting>
  <conditionalFormatting sqref="AM28:AM34">
    <cfRule type="cellIs" dxfId="384" priority="478" operator="lessThan">
      <formula>0.0000005</formula>
    </cfRule>
    <cfRule type="cellIs" dxfId="383" priority="479" operator="lessThan">
      <formula>0</formula>
    </cfRule>
    <cfRule type="expression" dxfId="382" priority="480">
      <formula>"&lt;0.000001"</formula>
    </cfRule>
  </conditionalFormatting>
  <conditionalFormatting sqref="AN28:AN34">
    <cfRule type="cellIs" dxfId="381" priority="475" operator="lessThan">
      <formula>0.0000005</formula>
    </cfRule>
    <cfRule type="cellIs" dxfId="380" priority="476" operator="lessThan">
      <formula>0</formula>
    </cfRule>
    <cfRule type="expression" dxfId="379" priority="477">
      <formula>"&lt;0.000001"</formula>
    </cfRule>
  </conditionalFormatting>
  <conditionalFormatting sqref="AO28:AO34">
    <cfRule type="cellIs" dxfId="378" priority="472" operator="lessThan">
      <formula>0.0000005</formula>
    </cfRule>
    <cfRule type="cellIs" dxfId="377" priority="473" operator="lessThan">
      <formula>0</formula>
    </cfRule>
    <cfRule type="expression" dxfId="376" priority="474">
      <formula>"&lt;0.000001"</formula>
    </cfRule>
  </conditionalFormatting>
  <conditionalFormatting sqref="AP28:AP34">
    <cfRule type="cellIs" dxfId="375" priority="469" operator="lessThan">
      <formula>0.0000005</formula>
    </cfRule>
    <cfRule type="cellIs" dxfId="374" priority="470" operator="lessThan">
      <formula>0</formula>
    </cfRule>
    <cfRule type="expression" dxfId="373" priority="471">
      <formula>"&lt;0.000001"</formula>
    </cfRule>
  </conditionalFormatting>
  <conditionalFormatting sqref="AQ28:AQ34">
    <cfRule type="cellIs" dxfId="372" priority="466" operator="lessThan">
      <formula>0.0000005</formula>
    </cfRule>
    <cfRule type="cellIs" dxfId="371" priority="467" operator="lessThan">
      <formula>0</formula>
    </cfRule>
    <cfRule type="expression" dxfId="370" priority="468">
      <formula>"&lt;0.000001"</formula>
    </cfRule>
  </conditionalFormatting>
  <conditionalFormatting sqref="AR28:AR34">
    <cfRule type="cellIs" dxfId="369" priority="463" operator="lessThan">
      <formula>0.0000005</formula>
    </cfRule>
    <cfRule type="cellIs" dxfId="368" priority="464" operator="lessThan">
      <formula>0</formula>
    </cfRule>
    <cfRule type="expression" dxfId="367" priority="465">
      <formula>"&lt;0.000001"</formula>
    </cfRule>
  </conditionalFormatting>
  <conditionalFormatting sqref="AS28:AS34">
    <cfRule type="cellIs" dxfId="366" priority="460" operator="lessThan">
      <formula>0.0000005</formula>
    </cfRule>
    <cfRule type="cellIs" dxfId="365" priority="461" operator="lessThan">
      <formula>0</formula>
    </cfRule>
    <cfRule type="expression" dxfId="364" priority="462">
      <formula>"&lt;0.000001"</formula>
    </cfRule>
  </conditionalFormatting>
  <conditionalFormatting sqref="AT28:AT34">
    <cfRule type="cellIs" dxfId="363" priority="457" operator="lessThan">
      <formula>0.0000005</formula>
    </cfRule>
    <cfRule type="cellIs" dxfId="362" priority="458" operator="lessThan">
      <formula>0</formula>
    </cfRule>
    <cfRule type="expression" dxfId="361" priority="459">
      <formula>"&lt;0.000001"</formula>
    </cfRule>
  </conditionalFormatting>
  <conditionalFormatting sqref="AU28:AU34">
    <cfRule type="cellIs" dxfId="360" priority="454" operator="lessThan">
      <formula>0.0000005</formula>
    </cfRule>
    <cfRule type="cellIs" dxfId="359" priority="455" operator="lessThan">
      <formula>0</formula>
    </cfRule>
    <cfRule type="expression" dxfId="358" priority="456">
      <formula>"&lt;0.000001"</formula>
    </cfRule>
  </conditionalFormatting>
  <conditionalFormatting sqref="AV28:AV34">
    <cfRule type="cellIs" dxfId="357" priority="451" operator="lessThan">
      <formula>0.0000005</formula>
    </cfRule>
    <cfRule type="cellIs" dxfId="356" priority="452" operator="lessThan">
      <formula>0</formula>
    </cfRule>
    <cfRule type="expression" dxfId="355" priority="453">
      <formula>"&lt;0.000001"</formula>
    </cfRule>
  </conditionalFormatting>
  <conditionalFormatting sqref="AW28:AW34">
    <cfRule type="cellIs" dxfId="354" priority="448" operator="lessThan">
      <formula>0.0000005</formula>
    </cfRule>
    <cfRule type="cellIs" dxfId="353" priority="449" operator="lessThan">
      <formula>0</formula>
    </cfRule>
    <cfRule type="expression" dxfId="352" priority="450">
      <formula>"&lt;0.000001"</formula>
    </cfRule>
  </conditionalFormatting>
  <conditionalFormatting sqref="AX28:AX34">
    <cfRule type="cellIs" dxfId="351" priority="445" operator="lessThan">
      <formula>0.0000005</formula>
    </cfRule>
    <cfRule type="cellIs" dxfId="350" priority="446" operator="lessThan">
      <formula>0</formula>
    </cfRule>
    <cfRule type="expression" dxfId="349" priority="447">
      <formula>"&lt;0.000001"</formula>
    </cfRule>
  </conditionalFormatting>
  <conditionalFormatting sqref="AY28:AY34">
    <cfRule type="cellIs" dxfId="348" priority="442" operator="lessThan">
      <formula>0.0000005</formula>
    </cfRule>
    <cfRule type="cellIs" dxfId="347" priority="443" operator="lessThan">
      <formula>0</formula>
    </cfRule>
    <cfRule type="expression" dxfId="346" priority="444">
      <formula>"&lt;0.000001"</formula>
    </cfRule>
  </conditionalFormatting>
  <conditionalFormatting sqref="AZ28:AZ34">
    <cfRule type="cellIs" dxfId="345" priority="439" operator="lessThan">
      <formula>0.0000005</formula>
    </cfRule>
    <cfRule type="cellIs" dxfId="344" priority="440" operator="lessThan">
      <formula>0</formula>
    </cfRule>
    <cfRule type="expression" dxfId="343" priority="441">
      <formula>"&lt;0.000001"</formula>
    </cfRule>
  </conditionalFormatting>
  <conditionalFormatting sqref="BA28:BA34">
    <cfRule type="cellIs" dxfId="342" priority="436" operator="lessThan">
      <formula>0.0000005</formula>
    </cfRule>
    <cfRule type="cellIs" dxfId="341" priority="437" operator="lessThan">
      <formula>0</formula>
    </cfRule>
    <cfRule type="expression" dxfId="340" priority="438">
      <formula>"&lt;0.000001"</formula>
    </cfRule>
  </conditionalFormatting>
  <conditionalFormatting sqref="BB28:BB34">
    <cfRule type="cellIs" dxfId="339" priority="433" operator="lessThan">
      <formula>0.0000005</formula>
    </cfRule>
    <cfRule type="cellIs" dxfId="338" priority="434" operator="lessThan">
      <formula>0</formula>
    </cfRule>
    <cfRule type="expression" dxfId="337" priority="435">
      <formula>"&lt;0.000001"</formula>
    </cfRule>
  </conditionalFormatting>
  <conditionalFormatting sqref="BC28:BC34">
    <cfRule type="cellIs" dxfId="336" priority="430" operator="lessThan">
      <formula>0.0000005</formula>
    </cfRule>
    <cfRule type="cellIs" dxfId="335" priority="431" operator="lessThan">
      <formula>0</formula>
    </cfRule>
    <cfRule type="expression" dxfId="334" priority="432">
      <formula>"&lt;0.000001"</formula>
    </cfRule>
  </conditionalFormatting>
  <conditionalFormatting sqref="BD28:BD34">
    <cfRule type="cellIs" dxfId="333" priority="427" operator="lessThan">
      <formula>0.0000005</formula>
    </cfRule>
    <cfRule type="cellIs" dxfId="332" priority="428" operator="lessThan">
      <formula>0</formula>
    </cfRule>
    <cfRule type="expression" dxfId="331" priority="429">
      <formula>"&lt;0.000001"</formula>
    </cfRule>
  </conditionalFormatting>
  <conditionalFormatting sqref="BE28:BE34">
    <cfRule type="cellIs" dxfId="330" priority="424" operator="lessThan">
      <formula>0.0000005</formula>
    </cfRule>
    <cfRule type="cellIs" dxfId="329" priority="425" operator="lessThan">
      <formula>0</formula>
    </cfRule>
    <cfRule type="expression" dxfId="328" priority="426">
      <formula>"&lt;0.000001"</formula>
    </cfRule>
  </conditionalFormatting>
  <conditionalFormatting sqref="BF28:BF34">
    <cfRule type="cellIs" dxfId="327" priority="421" operator="lessThan">
      <formula>0.0000005</formula>
    </cfRule>
    <cfRule type="cellIs" dxfId="326" priority="422" operator="lessThan">
      <formula>0</formula>
    </cfRule>
    <cfRule type="expression" dxfId="325" priority="423">
      <formula>"&lt;0.000001"</formula>
    </cfRule>
  </conditionalFormatting>
  <conditionalFormatting sqref="BG28:BG34">
    <cfRule type="cellIs" dxfId="324" priority="418" operator="lessThan">
      <formula>0.0000005</formula>
    </cfRule>
    <cfRule type="cellIs" dxfId="323" priority="419" operator="lessThan">
      <formula>0</formula>
    </cfRule>
    <cfRule type="expression" dxfId="322" priority="420">
      <formula>"&lt;0.000001"</formula>
    </cfRule>
  </conditionalFormatting>
  <conditionalFormatting sqref="BH28:BH34">
    <cfRule type="cellIs" dxfId="321" priority="415" operator="lessThan">
      <formula>0.0000005</formula>
    </cfRule>
    <cfRule type="cellIs" dxfId="320" priority="416" operator="lessThan">
      <formula>0</formula>
    </cfRule>
    <cfRule type="expression" dxfId="319" priority="417">
      <formula>"&lt;0.000001"</formula>
    </cfRule>
  </conditionalFormatting>
  <conditionalFormatting sqref="BI28:BI34">
    <cfRule type="cellIs" dxfId="318" priority="412" operator="lessThan">
      <formula>0.0000005</formula>
    </cfRule>
    <cfRule type="cellIs" dxfId="317" priority="413" operator="lessThan">
      <formula>0</formula>
    </cfRule>
    <cfRule type="expression" dxfId="316" priority="414">
      <formula>"&lt;0.000001"</formula>
    </cfRule>
  </conditionalFormatting>
  <conditionalFormatting sqref="BJ28:BJ34">
    <cfRule type="cellIs" dxfId="315" priority="409" operator="lessThan">
      <formula>0.0000005</formula>
    </cfRule>
    <cfRule type="cellIs" dxfId="314" priority="410" operator="lessThan">
      <formula>0</formula>
    </cfRule>
    <cfRule type="expression" dxfId="313" priority="411">
      <formula>"&lt;0.000001"</formula>
    </cfRule>
  </conditionalFormatting>
  <conditionalFormatting sqref="BK28:BK34">
    <cfRule type="cellIs" dxfId="312" priority="406" operator="lessThan">
      <formula>0.0000005</formula>
    </cfRule>
    <cfRule type="cellIs" dxfId="311" priority="407" operator="lessThan">
      <formula>0</formula>
    </cfRule>
    <cfRule type="expression" dxfId="310" priority="408">
      <formula>"&lt;0.000001"</formula>
    </cfRule>
  </conditionalFormatting>
  <conditionalFormatting sqref="BL28:BL34">
    <cfRule type="cellIs" dxfId="309" priority="403" operator="lessThan">
      <formula>0.0000005</formula>
    </cfRule>
    <cfRule type="cellIs" dxfId="308" priority="404" operator="lessThan">
      <formula>0</formula>
    </cfRule>
    <cfRule type="expression" dxfId="307" priority="405">
      <formula>"&lt;0.000001"</formula>
    </cfRule>
  </conditionalFormatting>
  <conditionalFormatting sqref="F35:X38">
    <cfRule type="cellIs" dxfId="306" priority="397" operator="lessThan">
      <formula>0.0000005</formula>
    </cfRule>
    <cfRule type="cellIs" dxfId="305" priority="398" operator="lessThan">
      <formula>0</formula>
    </cfRule>
    <cfRule type="expression" dxfId="304" priority="399">
      <formula>"&lt;0.000001"</formula>
    </cfRule>
  </conditionalFormatting>
  <conditionalFormatting sqref="AA35:AA38">
    <cfRule type="cellIs" dxfId="303" priority="387" operator="lessThan">
      <formula>0.0000005</formula>
    </cfRule>
    <cfRule type="cellIs" dxfId="302" priority="388" operator="lessThan">
      <formula>0</formula>
    </cfRule>
    <cfRule type="expression" dxfId="301" priority="389">
      <formula>"&lt;0.000001"</formula>
    </cfRule>
  </conditionalFormatting>
  <conditionalFormatting sqref="AB35:AB38">
    <cfRule type="cellIs" dxfId="300" priority="384" operator="lessThan">
      <formula>0.0000005</formula>
    </cfRule>
    <cfRule type="cellIs" dxfId="299" priority="385" operator="lessThan">
      <formula>0</formula>
    </cfRule>
    <cfRule type="expression" dxfId="298" priority="386">
      <formula>"&lt;0.000001"</formula>
    </cfRule>
  </conditionalFormatting>
  <conditionalFormatting sqref="AC35:AC38">
    <cfRule type="cellIs" dxfId="297" priority="381" operator="lessThan">
      <formula>0.0000005</formula>
    </cfRule>
    <cfRule type="cellIs" dxfId="296" priority="382" operator="lessThan">
      <formula>0</formula>
    </cfRule>
    <cfRule type="expression" dxfId="295" priority="383">
      <formula>"&lt;0.000001"</formula>
    </cfRule>
  </conditionalFormatting>
  <conditionalFormatting sqref="AD35:AD38">
    <cfRule type="cellIs" dxfId="294" priority="378" operator="lessThan">
      <formula>0.0000005</formula>
    </cfRule>
    <cfRule type="cellIs" dxfId="293" priority="379" operator="lessThan">
      <formula>0</formula>
    </cfRule>
    <cfRule type="expression" dxfId="292" priority="380">
      <formula>"&lt;0.000001"</formula>
    </cfRule>
  </conditionalFormatting>
  <conditionalFormatting sqref="AE35:AE38">
    <cfRule type="cellIs" dxfId="291" priority="375" operator="lessThan">
      <formula>0.0000005</formula>
    </cfRule>
    <cfRule type="cellIs" dxfId="290" priority="376" operator="lessThan">
      <formula>0</formula>
    </cfRule>
    <cfRule type="expression" dxfId="289" priority="377">
      <formula>"&lt;0.000001"</formula>
    </cfRule>
  </conditionalFormatting>
  <conditionalFormatting sqref="AF35:AF38">
    <cfRule type="cellIs" dxfId="288" priority="372" operator="lessThan">
      <formula>0.0000005</formula>
    </cfRule>
    <cfRule type="cellIs" dxfId="287" priority="373" operator="lessThan">
      <formula>0</formula>
    </cfRule>
    <cfRule type="expression" dxfId="286" priority="374">
      <formula>"&lt;0.000001"</formula>
    </cfRule>
  </conditionalFormatting>
  <conditionalFormatting sqref="AG35:AG38">
    <cfRule type="cellIs" dxfId="285" priority="369" operator="lessThan">
      <formula>0.0000005</formula>
    </cfRule>
    <cfRule type="cellIs" dxfId="284" priority="370" operator="lessThan">
      <formula>0</formula>
    </cfRule>
    <cfRule type="expression" dxfId="283" priority="371">
      <formula>"&lt;0.000001"</formula>
    </cfRule>
  </conditionalFormatting>
  <conditionalFormatting sqref="AH35:AH38">
    <cfRule type="cellIs" dxfId="282" priority="366" operator="lessThan">
      <formula>0.0000005</formula>
    </cfRule>
    <cfRule type="cellIs" dxfId="281" priority="367" operator="lessThan">
      <formula>0</formula>
    </cfRule>
    <cfRule type="expression" dxfId="280" priority="368">
      <formula>"&lt;0.000001"</formula>
    </cfRule>
  </conditionalFormatting>
  <conditionalFormatting sqref="AI35:AI38">
    <cfRule type="cellIs" dxfId="279" priority="363" operator="lessThan">
      <formula>0.0000005</formula>
    </cfRule>
    <cfRule type="cellIs" dxfId="278" priority="364" operator="lessThan">
      <formula>0</formula>
    </cfRule>
    <cfRule type="expression" dxfId="277" priority="365">
      <formula>"&lt;0.000001"</formula>
    </cfRule>
  </conditionalFormatting>
  <conditionalFormatting sqref="AJ35:AJ38">
    <cfRule type="cellIs" dxfId="276" priority="360" operator="lessThan">
      <formula>0.0000005</formula>
    </cfRule>
    <cfRule type="cellIs" dxfId="275" priority="361" operator="lessThan">
      <formula>0</formula>
    </cfRule>
    <cfRule type="expression" dxfId="274" priority="362">
      <formula>"&lt;0.000001"</formula>
    </cfRule>
  </conditionalFormatting>
  <conditionalFormatting sqref="AK35:AK38">
    <cfRule type="cellIs" dxfId="273" priority="357" operator="lessThan">
      <formula>0.0000005</formula>
    </cfRule>
    <cfRule type="cellIs" dxfId="272" priority="358" operator="lessThan">
      <formula>0</formula>
    </cfRule>
    <cfRule type="expression" dxfId="271" priority="359">
      <formula>"&lt;0.000001"</formula>
    </cfRule>
  </conditionalFormatting>
  <conditionalFormatting sqref="AL35:AL38">
    <cfRule type="cellIs" dxfId="270" priority="354" operator="lessThan">
      <formula>0.0000005</formula>
    </cfRule>
    <cfRule type="cellIs" dxfId="269" priority="355" operator="lessThan">
      <formula>0</formula>
    </cfRule>
    <cfRule type="expression" dxfId="268" priority="356">
      <formula>"&lt;0.000001"</formula>
    </cfRule>
  </conditionalFormatting>
  <conditionalFormatting sqref="AM35:AM38">
    <cfRule type="cellIs" dxfId="267" priority="351" operator="lessThan">
      <formula>0.0000005</formula>
    </cfRule>
    <cfRule type="cellIs" dxfId="266" priority="352" operator="lessThan">
      <formula>0</formula>
    </cfRule>
    <cfRule type="expression" dxfId="265" priority="353">
      <formula>"&lt;0.000001"</formula>
    </cfRule>
  </conditionalFormatting>
  <conditionalFormatting sqref="AN35:AN38">
    <cfRule type="cellIs" dxfId="264" priority="348" operator="lessThan">
      <formula>0.0000005</formula>
    </cfRule>
    <cfRule type="cellIs" dxfId="263" priority="349" operator="lessThan">
      <formula>0</formula>
    </cfRule>
    <cfRule type="expression" dxfId="262" priority="350">
      <formula>"&lt;0.000001"</formula>
    </cfRule>
  </conditionalFormatting>
  <conditionalFormatting sqref="AO35:AO38">
    <cfRule type="cellIs" dxfId="261" priority="345" operator="lessThan">
      <formula>0.0000005</formula>
    </cfRule>
    <cfRule type="cellIs" dxfId="260" priority="346" operator="lessThan">
      <formula>0</formula>
    </cfRule>
    <cfRule type="expression" dxfId="259" priority="347">
      <formula>"&lt;0.000001"</formula>
    </cfRule>
  </conditionalFormatting>
  <conditionalFormatting sqref="AP35:AP38">
    <cfRule type="cellIs" dxfId="258" priority="342" operator="lessThan">
      <formula>0.0000005</formula>
    </cfRule>
    <cfRule type="cellIs" dxfId="257" priority="343" operator="lessThan">
      <formula>0</formula>
    </cfRule>
    <cfRule type="expression" dxfId="256" priority="344">
      <formula>"&lt;0.000001"</formula>
    </cfRule>
  </conditionalFormatting>
  <conditionalFormatting sqref="AQ35:AQ38">
    <cfRule type="cellIs" dxfId="255" priority="339" operator="lessThan">
      <formula>0.0000005</formula>
    </cfRule>
    <cfRule type="cellIs" dxfId="254" priority="340" operator="lessThan">
      <formula>0</formula>
    </cfRule>
    <cfRule type="expression" dxfId="253" priority="341">
      <formula>"&lt;0.000001"</formula>
    </cfRule>
  </conditionalFormatting>
  <conditionalFormatting sqref="AR35:AR38">
    <cfRule type="cellIs" dxfId="252" priority="336" operator="lessThan">
      <formula>0.0000005</formula>
    </cfRule>
    <cfRule type="cellIs" dxfId="251" priority="337" operator="lessThan">
      <formula>0</formula>
    </cfRule>
    <cfRule type="expression" dxfId="250" priority="338">
      <formula>"&lt;0.000001"</formula>
    </cfRule>
  </conditionalFormatting>
  <conditionalFormatting sqref="AS35:AS38">
    <cfRule type="cellIs" dxfId="249" priority="333" operator="lessThan">
      <formula>0.0000005</formula>
    </cfRule>
    <cfRule type="cellIs" dxfId="248" priority="334" operator="lessThan">
      <formula>0</formula>
    </cfRule>
    <cfRule type="expression" dxfId="247" priority="335">
      <formula>"&lt;0.000001"</formula>
    </cfRule>
  </conditionalFormatting>
  <conditionalFormatting sqref="AT35:AT38">
    <cfRule type="cellIs" dxfId="246" priority="330" operator="lessThan">
      <formula>0.0000005</formula>
    </cfRule>
    <cfRule type="cellIs" dxfId="245" priority="331" operator="lessThan">
      <formula>0</formula>
    </cfRule>
    <cfRule type="expression" dxfId="244" priority="332">
      <formula>"&lt;0.000001"</formula>
    </cfRule>
  </conditionalFormatting>
  <conditionalFormatting sqref="AU35:AU38">
    <cfRule type="cellIs" dxfId="243" priority="327" operator="lessThan">
      <formula>0.0000005</formula>
    </cfRule>
    <cfRule type="cellIs" dxfId="242" priority="328" operator="lessThan">
      <formula>0</formula>
    </cfRule>
    <cfRule type="expression" dxfId="241" priority="329">
      <formula>"&lt;0.000001"</formula>
    </cfRule>
  </conditionalFormatting>
  <conditionalFormatting sqref="AV35:AV38">
    <cfRule type="cellIs" dxfId="240" priority="324" operator="lessThan">
      <formula>0.0000005</formula>
    </cfRule>
    <cfRule type="cellIs" dxfId="239" priority="325" operator="lessThan">
      <formula>0</formula>
    </cfRule>
    <cfRule type="expression" dxfId="238" priority="326">
      <formula>"&lt;0.000001"</formula>
    </cfRule>
  </conditionalFormatting>
  <conditionalFormatting sqref="AW35:AW38">
    <cfRule type="cellIs" dxfId="237" priority="321" operator="lessThan">
      <formula>0.0000005</formula>
    </cfRule>
    <cfRule type="cellIs" dxfId="236" priority="322" operator="lessThan">
      <formula>0</formula>
    </cfRule>
    <cfRule type="expression" dxfId="235" priority="323">
      <formula>"&lt;0.000001"</formula>
    </cfRule>
  </conditionalFormatting>
  <conditionalFormatting sqref="AX35:AX38">
    <cfRule type="cellIs" dxfId="234" priority="318" operator="lessThan">
      <formula>0.0000005</formula>
    </cfRule>
    <cfRule type="cellIs" dxfId="233" priority="319" operator="lessThan">
      <formula>0</formula>
    </cfRule>
    <cfRule type="expression" dxfId="232" priority="320">
      <formula>"&lt;0.000001"</formula>
    </cfRule>
  </conditionalFormatting>
  <conditionalFormatting sqref="AY35:AY38">
    <cfRule type="cellIs" dxfId="231" priority="315" operator="lessThan">
      <formula>0.0000005</formula>
    </cfRule>
    <cfRule type="cellIs" dxfId="230" priority="316" operator="lessThan">
      <formula>0</formula>
    </cfRule>
    <cfRule type="expression" dxfId="229" priority="317">
      <formula>"&lt;0.000001"</formula>
    </cfRule>
  </conditionalFormatting>
  <conditionalFormatting sqref="AZ35:AZ38">
    <cfRule type="cellIs" dxfId="228" priority="312" operator="lessThan">
      <formula>0.0000005</formula>
    </cfRule>
    <cfRule type="cellIs" dxfId="227" priority="313" operator="lessThan">
      <formula>0</formula>
    </cfRule>
    <cfRule type="expression" dxfId="226" priority="314">
      <formula>"&lt;0.000001"</formula>
    </cfRule>
  </conditionalFormatting>
  <conditionalFormatting sqref="BA35:BA38">
    <cfRule type="cellIs" dxfId="225" priority="309" operator="lessThan">
      <formula>0.0000005</formula>
    </cfRule>
    <cfRule type="cellIs" dxfId="224" priority="310" operator="lessThan">
      <formula>0</formula>
    </cfRule>
    <cfRule type="expression" dxfId="223" priority="311">
      <formula>"&lt;0.000001"</formula>
    </cfRule>
  </conditionalFormatting>
  <conditionalFormatting sqref="BB35:BB38">
    <cfRule type="cellIs" dxfId="222" priority="306" operator="lessThan">
      <formula>0.0000005</formula>
    </cfRule>
    <cfRule type="cellIs" dxfId="221" priority="307" operator="lessThan">
      <formula>0</formula>
    </cfRule>
    <cfRule type="expression" dxfId="220" priority="308">
      <formula>"&lt;0.000001"</formula>
    </cfRule>
  </conditionalFormatting>
  <conditionalFormatting sqref="BC35:BC38">
    <cfRule type="cellIs" dxfId="219" priority="303" operator="lessThan">
      <formula>0.0000005</formula>
    </cfRule>
    <cfRule type="cellIs" dxfId="218" priority="304" operator="lessThan">
      <formula>0</formula>
    </cfRule>
    <cfRule type="expression" dxfId="217" priority="305">
      <formula>"&lt;0.000001"</formula>
    </cfRule>
  </conditionalFormatting>
  <conditionalFormatting sqref="BD35:BD38">
    <cfRule type="cellIs" dxfId="216" priority="300" operator="lessThan">
      <formula>0.0000005</formula>
    </cfRule>
    <cfRule type="cellIs" dxfId="215" priority="301" operator="lessThan">
      <formula>0</formula>
    </cfRule>
    <cfRule type="expression" dxfId="214" priority="302">
      <formula>"&lt;0.000001"</formula>
    </cfRule>
  </conditionalFormatting>
  <conditionalFormatting sqref="BE35:BE38">
    <cfRule type="cellIs" dxfId="213" priority="297" operator="lessThan">
      <formula>0.0000005</formula>
    </cfRule>
    <cfRule type="cellIs" dxfId="212" priority="298" operator="lessThan">
      <formula>0</formula>
    </cfRule>
    <cfRule type="expression" dxfId="211" priority="299">
      <formula>"&lt;0.000001"</formula>
    </cfRule>
  </conditionalFormatting>
  <conditionalFormatting sqref="BF35:BF38">
    <cfRule type="cellIs" dxfId="210" priority="294" operator="lessThan">
      <formula>0.0000005</formula>
    </cfRule>
    <cfRule type="cellIs" dxfId="209" priority="295" operator="lessThan">
      <formula>0</formula>
    </cfRule>
    <cfRule type="expression" dxfId="208" priority="296">
      <formula>"&lt;0.000001"</formula>
    </cfRule>
  </conditionalFormatting>
  <conditionalFormatting sqref="BG35:BG38">
    <cfRule type="cellIs" dxfId="207" priority="291" operator="lessThan">
      <formula>0.0000005</formula>
    </cfRule>
    <cfRule type="cellIs" dxfId="206" priority="292" operator="lessThan">
      <formula>0</formula>
    </cfRule>
    <cfRule type="expression" dxfId="205" priority="293">
      <formula>"&lt;0.000001"</formula>
    </cfRule>
  </conditionalFormatting>
  <conditionalFormatting sqref="BH35:BH38">
    <cfRule type="cellIs" dxfId="204" priority="288" operator="lessThan">
      <formula>0.0000005</formula>
    </cfRule>
    <cfRule type="cellIs" dxfId="203" priority="289" operator="lessThan">
      <formula>0</formula>
    </cfRule>
    <cfRule type="expression" dxfId="202" priority="290">
      <formula>"&lt;0.000001"</formula>
    </cfRule>
  </conditionalFormatting>
  <conditionalFormatting sqref="BI35:BI38">
    <cfRule type="cellIs" dxfId="201" priority="285" operator="lessThan">
      <formula>0.0000005</formula>
    </cfRule>
    <cfRule type="cellIs" dxfId="200" priority="286" operator="lessThan">
      <formula>0</formula>
    </cfRule>
    <cfRule type="expression" dxfId="199" priority="287">
      <formula>"&lt;0.000001"</formula>
    </cfRule>
  </conditionalFormatting>
  <conditionalFormatting sqref="BJ35:BJ38">
    <cfRule type="cellIs" dxfId="198" priority="282" operator="lessThan">
      <formula>0.0000005</formula>
    </cfRule>
    <cfRule type="cellIs" dxfId="197" priority="283" operator="lessThan">
      <formula>0</formula>
    </cfRule>
    <cfRule type="expression" dxfId="196" priority="284">
      <formula>"&lt;0.000001"</formula>
    </cfRule>
  </conditionalFormatting>
  <conditionalFormatting sqref="BK35:BK38">
    <cfRule type="cellIs" dxfId="195" priority="279" operator="lessThan">
      <formula>0.0000005</formula>
    </cfRule>
    <cfRule type="cellIs" dxfId="194" priority="280" operator="lessThan">
      <formula>0</formula>
    </cfRule>
    <cfRule type="expression" dxfId="193" priority="281">
      <formula>"&lt;0.000001"</formula>
    </cfRule>
  </conditionalFormatting>
  <conditionalFormatting sqref="BL35:BL38">
    <cfRule type="cellIs" dxfId="192" priority="276" operator="lessThan">
      <formula>0.0000005</formula>
    </cfRule>
    <cfRule type="cellIs" dxfId="191" priority="277" operator="lessThan">
      <formula>0</formula>
    </cfRule>
    <cfRule type="expression" dxfId="190" priority="278">
      <formula>"&lt;0.000001"</formula>
    </cfRule>
  </conditionalFormatting>
  <conditionalFormatting sqref="BM10:BM15">
    <cfRule type="cellIs" dxfId="189" priority="273" operator="lessThan">
      <formula>0.0000005</formula>
    </cfRule>
    <cfRule type="cellIs" dxfId="188" priority="274" operator="lessThan">
      <formula>0</formula>
    </cfRule>
    <cfRule type="expression" dxfId="187" priority="275">
      <formula>"&lt;0.000001"</formula>
    </cfRule>
  </conditionalFormatting>
  <conditionalFormatting sqref="BM42">
    <cfRule type="cellIs" dxfId="186" priority="270" operator="lessThan">
      <formula>0.0000005</formula>
    </cfRule>
    <cfRule type="cellIs" dxfId="185" priority="271" operator="lessThan">
      <formula>0</formula>
    </cfRule>
    <cfRule type="expression" dxfId="184" priority="272">
      <formula>"&lt;0.000001"</formula>
    </cfRule>
  </conditionalFormatting>
  <conditionalFormatting sqref="BM16:BM41">
    <cfRule type="cellIs" dxfId="183" priority="267" operator="lessThan">
      <formula>0.0000005</formula>
    </cfRule>
    <cfRule type="cellIs" dxfId="182" priority="268" operator="lessThan">
      <formula>0</formula>
    </cfRule>
    <cfRule type="expression" dxfId="181" priority="269">
      <formula>"&lt;0.000001"</formula>
    </cfRule>
  </conditionalFormatting>
  <conditionalFormatting sqref="F40:X42">
    <cfRule type="cellIs" dxfId="180" priority="778" operator="lessThan">
      <formula>0.0000005</formula>
    </cfRule>
    <cfRule type="cellIs" dxfId="179" priority="779" operator="lessThan">
      <formula>0</formula>
    </cfRule>
    <cfRule type="expression" dxfId="178" priority="780">
      <formula>"&lt;0.000001"</formula>
    </cfRule>
  </conditionalFormatting>
  <conditionalFormatting sqref="F14:U27">
    <cfRule type="cellIs" dxfId="177" priority="915" operator="lessThan">
      <formula>0.001</formula>
    </cfRule>
  </conditionalFormatting>
  <conditionalFormatting sqref="F14:BL27">
    <cfRule type="cellIs" dxfId="176" priority="912" operator="lessThan">
      <formula>0.0000005</formula>
    </cfRule>
    <cfRule type="cellIs" dxfId="175" priority="913" operator="lessThan">
      <formula>0</formula>
    </cfRule>
    <cfRule type="expression" dxfId="174" priority="914">
      <formula>"&lt;0.000001"</formula>
    </cfRule>
  </conditionalFormatting>
  <conditionalFormatting sqref="F39:X39">
    <cfRule type="cellIs" dxfId="173" priority="905" operator="lessThan">
      <formula>0.0000005</formula>
    </cfRule>
    <cfRule type="cellIs" dxfId="172" priority="906" operator="lessThan">
      <formula>0</formula>
    </cfRule>
    <cfRule type="expression" dxfId="171" priority="907">
      <formula>"&lt;0.000001"</formula>
    </cfRule>
  </conditionalFormatting>
  <conditionalFormatting sqref="F28:X34">
    <cfRule type="cellIs" dxfId="170" priority="524" operator="lessThan">
      <formula>0.0000005</formula>
    </cfRule>
    <cfRule type="cellIs" dxfId="169" priority="525" operator="lessThan">
      <formula>0</formula>
    </cfRule>
    <cfRule type="expression" dxfId="168" priority="526">
      <formula>"&lt;0.000001"</formula>
    </cfRule>
  </conditionalFormatting>
  <conditionalFormatting sqref="BW14:BW27">
    <cfRule type="cellIs" dxfId="167" priority="911" operator="lessThan">
      <formula>0.005</formula>
    </cfRule>
  </conditionalFormatting>
  <conditionalFormatting sqref="BT39 F39:L39">
    <cfRule type="cellIs" dxfId="166" priority="910" operator="lessThan">
      <formula>0.001</formula>
    </cfRule>
  </conditionalFormatting>
  <conditionalFormatting sqref="BT39">
    <cfRule type="cellIs" dxfId="165" priority="909" operator="lessThan">
      <formula>0.001</formula>
    </cfRule>
  </conditionalFormatting>
  <conditionalFormatting sqref="F39:U39">
    <cfRule type="cellIs" dxfId="164" priority="908" operator="lessThan">
      <formula>0.001</formula>
    </cfRule>
  </conditionalFormatting>
  <conditionalFormatting sqref="BW39">
    <cfRule type="cellIs" dxfId="163" priority="904" operator="lessThan">
      <formula>0.005</formula>
    </cfRule>
  </conditionalFormatting>
  <conditionalFormatting sqref="BL39">
    <cfRule type="cellIs" dxfId="162" priority="784" operator="lessThan">
      <formula>0.0000005</formula>
    </cfRule>
    <cfRule type="cellIs" dxfId="161" priority="785" operator="lessThan">
      <formula>0</formula>
    </cfRule>
    <cfRule type="expression" dxfId="160" priority="786">
      <formula>"&lt;0.000001"</formula>
    </cfRule>
  </conditionalFormatting>
  <conditionalFormatting sqref="BT40:BT42 F41:L42">
    <cfRule type="cellIs" dxfId="159" priority="783" operator="lessThan">
      <formula>0.001</formula>
    </cfRule>
  </conditionalFormatting>
  <conditionalFormatting sqref="BT40:BT42">
    <cfRule type="cellIs" dxfId="158" priority="782" operator="lessThan">
      <formula>0.001</formula>
    </cfRule>
  </conditionalFormatting>
  <conditionalFormatting sqref="F40:U42">
    <cfRule type="cellIs" dxfId="157" priority="781" operator="lessThan">
      <formula>0.001</formula>
    </cfRule>
  </conditionalFormatting>
  <conditionalFormatting sqref="BW40:BW42">
    <cfRule type="cellIs" dxfId="156" priority="777" operator="lessThan">
      <formula>0.005</formula>
    </cfRule>
  </conditionalFormatting>
  <conditionalFormatting sqref="BT28:BT34 F29:L34">
    <cfRule type="cellIs" dxfId="155" priority="529" operator="lessThan">
      <formula>0.001</formula>
    </cfRule>
  </conditionalFormatting>
  <conditionalFormatting sqref="BT28:BT34">
    <cfRule type="cellIs" dxfId="154" priority="528" operator="lessThan">
      <formula>0.001</formula>
    </cfRule>
  </conditionalFormatting>
  <conditionalFormatting sqref="F28:U34">
    <cfRule type="cellIs" dxfId="153" priority="527" operator="lessThan">
      <formula>0.001</formula>
    </cfRule>
  </conditionalFormatting>
  <conditionalFormatting sqref="BW28:BW34">
    <cfRule type="cellIs" dxfId="152" priority="523" operator="lessThan">
      <formula>0.005</formula>
    </cfRule>
  </conditionalFormatting>
  <conditionalFormatting sqref="Y28:Y34">
    <cfRule type="cellIs" dxfId="151" priority="520" operator="lessThan">
      <formula>0.0000005</formula>
    </cfRule>
    <cfRule type="cellIs" dxfId="150" priority="521" operator="lessThan">
      <formula>0</formula>
    </cfRule>
    <cfRule type="expression" dxfId="149" priority="522">
      <formula>"&lt;0.000001"</formula>
    </cfRule>
  </conditionalFormatting>
  <conditionalFormatting sqref="BT35:BT38 F36:L38">
    <cfRule type="cellIs" dxfId="148" priority="402" operator="lessThan">
      <formula>0.001</formula>
    </cfRule>
  </conditionalFormatting>
  <conditionalFormatting sqref="BT35:BT38">
    <cfRule type="cellIs" dxfId="147" priority="401" operator="lessThan">
      <formula>0.001</formula>
    </cfRule>
  </conditionalFormatting>
  <conditionalFormatting sqref="F35:U38">
    <cfRule type="cellIs" dxfId="146" priority="400" operator="lessThan">
      <formula>0.001</formula>
    </cfRule>
  </conditionalFormatting>
  <conditionalFormatting sqref="BW35:BW38">
    <cfRule type="cellIs" dxfId="145" priority="396" operator="lessThan">
      <formula>0.005</formula>
    </cfRule>
  </conditionalFormatting>
  <conditionalFormatting sqref="Y35:Y38">
    <cfRule type="cellIs" dxfId="144" priority="393" operator="lessThan">
      <formula>0.0000005</formula>
    </cfRule>
    <cfRule type="cellIs" dxfId="143" priority="394" operator="lessThan">
      <formula>0</formula>
    </cfRule>
    <cfRule type="expression" dxfId="142" priority="395">
      <formula>"&lt;0.000001"</formula>
    </cfRule>
  </conditionalFormatting>
  <conditionalFormatting sqref="Z35:Z38">
    <cfRule type="cellIs" dxfId="141" priority="390" operator="lessThan">
      <formula>0.0000005</formula>
    </cfRule>
    <cfRule type="cellIs" dxfId="140" priority="391" operator="lessThan">
      <formula>0</formula>
    </cfRule>
    <cfRule type="expression" dxfId="139" priority="392">
      <formula>"&lt;0.000001"</formula>
    </cfRule>
  </conditionalFormatting>
  <conditionalFormatting sqref="F48:L54 BT47:BT54">
    <cfRule type="cellIs" dxfId="138" priority="266" operator="lessThan">
      <formula>0.001</formula>
    </cfRule>
  </conditionalFormatting>
  <conditionalFormatting sqref="BT43:BT46 F43:L46">
    <cfRule type="cellIs" dxfId="137" priority="260" operator="lessThan">
      <formula>0.001</formula>
    </cfRule>
  </conditionalFormatting>
  <conditionalFormatting sqref="BT43:BT46">
    <cfRule type="cellIs" dxfId="136" priority="259" operator="lessThan">
      <formula>0.001</formula>
    </cfRule>
  </conditionalFormatting>
  <conditionalFormatting sqref="F43:U46">
    <cfRule type="cellIs" dxfId="135" priority="258" operator="lessThan">
      <formula>0.001</formula>
    </cfRule>
  </conditionalFormatting>
  <conditionalFormatting sqref="F43:X46">
    <cfRule type="cellIs" dxfId="134" priority="255" operator="lessThan">
      <formula>0.0000005</formula>
    </cfRule>
    <cfRule type="cellIs" dxfId="133" priority="256" operator="lessThan">
      <formula>0</formula>
    </cfRule>
    <cfRule type="expression" dxfId="132" priority="257">
      <formula>"&lt;0.000001"</formula>
    </cfRule>
  </conditionalFormatting>
  <conditionalFormatting sqref="BW43:BW46">
    <cfRule type="cellIs" dxfId="131" priority="254" operator="lessThan">
      <formula>0.005</formula>
    </cfRule>
  </conditionalFormatting>
  <conditionalFormatting sqref="Y43:Y46">
    <cfRule type="cellIs" dxfId="130" priority="251" operator="lessThan">
      <formula>0.0000005</formula>
    </cfRule>
    <cfRule type="cellIs" dxfId="129" priority="252" operator="lessThan">
      <formula>0</formula>
    </cfRule>
    <cfRule type="expression" dxfId="128" priority="253">
      <formula>"&lt;0.000001"</formula>
    </cfRule>
  </conditionalFormatting>
  <conditionalFormatting sqref="Z43:Z46">
    <cfRule type="cellIs" dxfId="127" priority="248" operator="lessThan">
      <formula>0.0000005</formula>
    </cfRule>
    <cfRule type="cellIs" dxfId="126" priority="249" operator="lessThan">
      <formula>0</formula>
    </cfRule>
    <cfRule type="expression" dxfId="125" priority="250">
      <formula>"&lt;0.000001"</formula>
    </cfRule>
  </conditionalFormatting>
  <conditionalFormatting sqref="AA43:AA46">
    <cfRule type="cellIs" dxfId="124" priority="245" operator="lessThan">
      <formula>0.0000005</formula>
    </cfRule>
    <cfRule type="cellIs" dxfId="123" priority="246" operator="lessThan">
      <formula>0</formula>
    </cfRule>
    <cfRule type="expression" dxfId="122" priority="247">
      <formula>"&lt;0.000001"</formula>
    </cfRule>
  </conditionalFormatting>
  <conditionalFormatting sqref="AB43:AB46">
    <cfRule type="cellIs" dxfId="121" priority="242" operator="lessThan">
      <formula>0.0000005</formula>
    </cfRule>
    <cfRule type="cellIs" dxfId="120" priority="243" operator="lessThan">
      <formula>0</formula>
    </cfRule>
    <cfRule type="expression" dxfId="119" priority="244">
      <formula>"&lt;0.000001"</formula>
    </cfRule>
  </conditionalFormatting>
  <conditionalFormatting sqref="AC43:AC46">
    <cfRule type="cellIs" dxfId="118" priority="239" operator="lessThan">
      <formula>0.0000005</formula>
    </cfRule>
    <cfRule type="cellIs" dxfId="117" priority="240" operator="lessThan">
      <formula>0</formula>
    </cfRule>
    <cfRule type="expression" dxfId="116" priority="241">
      <formula>"&lt;0.000001"</formula>
    </cfRule>
  </conditionalFormatting>
  <conditionalFormatting sqref="AD43:AD46">
    <cfRule type="cellIs" dxfId="115" priority="236" operator="lessThan">
      <formula>0.0000005</formula>
    </cfRule>
    <cfRule type="cellIs" dxfId="114" priority="237" operator="lessThan">
      <formula>0</formula>
    </cfRule>
    <cfRule type="expression" dxfId="113" priority="238">
      <formula>"&lt;0.000001"</formula>
    </cfRule>
  </conditionalFormatting>
  <conditionalFormatting sqref="AE43:AE46">
    <cfRule type="cellIs" dxfId="112" priority="233" operator="lessThan">
      <formula>0.0000005</formula>
    </cfRule>
    <cfRule type="cellIs" dxfId="111" priority="234" operator="lessThan">
      <formula>0</formula>
    </cfRule>
    <cfRule type="expression" dxfId="110" priority="235">
      <formula>"&lt;0.000001"</formula>
    </cfRule>
  </conditionalFormatting>
  <conditionalFormatting sqref="AF43:AF46">
    <cfRule type="cellIs" dxfId="109" priority="230" operator="lessThan">
      <formula>0.0000005</formula>
    </cfRule>
    <cfRule type="cellIs" dxfId="108" priority="231" operator="lessThan">
      <formula>0</formula>
    </cfRule>
    <cfRule type="expression" dxfId="107" priority="232">
      <formula>"&lt;0.000001"</formula>
    </cfRule>
  </conditionalFormatting>
  <conditionalFormatting sqref="AG43:AG46">
    <cfRule type="cellIs" dxfId="106" priority="227" operator="lessThan">
      <formula>0.0000005</formula>
    </cfRule>
    <cfRule type="cellIs" dxfId="105" priority="228" operator="lessThan">
      <formula>0</formula>
    </cfRule>
    <cfRule type="expression" dxfId="104" priority="229">
      <formula>"&lt;0.000001"</formula>
    </cfRule>
  </conditionalFormatting>
  <conditionalFormatting sqref="AH43:AH46">
    <cfRule type="cellIs" dxfId="103" priority="224" operator="lessThan">
      <formula>0.0000005</formula>
    </cfRule>
    <cfRule type="cellIs" dxfId="102" priority="225" operator="lessThan">
      <formula>0</formula>
    </cfRule>
    <cfRule type="expression" dxfId="101" priority="226">
      <formula>"&lt;0.000001"</formula>
    </cfRule>
  </conditionalFormatting>
  <conditionalFormatting sqref="AI43:AI46">
    <cfRule type="cellIs" dxfId="100" priority="221" operator="lessThan">
      <formula>0.0000005</formula>
    </cfRule>
    <cfRule type="cellIs" dxfId="99" priority="222" operator="lessThan">
      <formula>0</formula>
    </cfRule>
    <cfRule type="expression" dxfId="98" priority="223">
      <formula>"&lt;0.000001"</formula>
    </cfRule>
  </conditionalFormatting>
  <conditionalFormatting sqref="AJ43:AJ46">
    <cfRule type="cellIs" dxfId="97" priority="218" operator="lessThan">
      <formula>0.0000005</formula>
    </cfRule>
    <cfRule type="cellIs" dxfId="96" priority="219" operator="lessThan">
      <formula>0</formula>
    </cfRule>
    <cfRule type="expression" dxfId="95" priority="220">
      <formula>"&lt;0.000001"</formula>
    </cfRule>
  </conditionalFormatting>
  <conditionalFormatting sqref="AK43:AK46">
    <cfRule type="cellIs" dxfId="94" priority="215" operator="lessThan">
      <formula>0.0000005</formula>
    </cfRule>
    <cfRule type="cellIs" dxfId="93" priority="216" operator="lessThan">
      <formula>0</formula>
    </cfRule>
    <cfRule type="expression" dxfId="92" priority="217">
      <formula>"&lt;0.000001"</formula>
    </cfRule>
  </conditionalFormatting>
  <conditionalFormatting sqref="AL43:AL46">
    <cfRule type="cellIs" dxfId="91" priority="212" operator="lessThan">
      <formula>0.0000005</formula>
    </cfRule>
    <cfRule type="cellIs" dxfId="90" priority="213" operator="lessThan">
      <formula>0</formula>
    </cfRule>
    <cfRule type="expression" dxfId="89" priority="214">
      <formula>"&lt;0.000001"</formula>
    </cfRule>
  </conditionalFormatting>
  <conditionalFormatting sqref="AM43:AM46">
    <cfRule type="cellIs" dxfId="88" priority="209" operator="lessThan">
      <formula>0.0000005</formula>
    </cfRule>
    <cfRule type="cellIs" dxfId="87" priority="210" operator="lessThan">
      <formula>0</formula>
    </cfRule>
    <cfRule type="expression" dxfId="86" priority="211">
      <formula>"&lt;0.000001"</formula>
    </cfRule>
  </conditionalFormatting>
  <conditionalFormatting sqref="AN43:AN46">
    <cfRule type="cellIs" dxfId="85" priority="206" operator="lessThan">
      <formula>0.0000005</formula>
    </cfRule>
    <cfRule type="cellIs" dxfId="84" priority="207" operator="lessThan">
      <formula>0</formula>
    </cfRule>
    <cfRule type="expression" dxfId="83" priority="208">
      <formula>"&lt;0.000001"</formula>
    </cfRule>
  </conditionalFormatting>
  <conditionalFormatting sqref="AO43:AO46">
    <cfRule type="cellIs" dxfId="82" priority="203" operator="lessThan">
      <formula>0.0000005</formula>
    </cfRule>
    <cfRule type="cellIs" dxfId="81" priority="204" operator="lessThan">
      <formula>0</formula>
    </cfRule>
    <cfRule type="expression" dxfId="80" priority="205">
      <formula>"&lt;0.000001"</formula>
    </cfRule>
  </conditionalFormatting>
  <conditionalFormatting sqref="AP43:AP46">
    <cfRule type="cellIs" dxfId="79" priority="200" operator="lessThan">
      <formula>0.0000005</formula>
    </cfRule>
    <cfRule type="cellIs" dxfId="78" priority="201" operator="lessThan">
      <formula>0</formula>
    </cfRule>
    <cfRule type="expression" dxfId="77" priority="202">
      <formula>"&lt;0.000001"</formula>
    </cfRule>
  </conditionalFormatting>
  <conditionalFormatting sqref="AQ43:AQ46">
    <cfRule type="cellIs" dxfId="76" priority="197" operator="lessThan">
      <formula>0.0000005</formula>
    </cfRule>
    <cfRule type="cellIs" dxfId="75" priority="198" operator="lessThan">
      <formula>0</formula>
    </cfRule>
    <cfRule type="expression" dxfId="74" priority="199">
      <formula>"&lt;0.000001"</formula>
    </cfRule>
  </conditionalFormatting>
  <conditionalFormatting sqref="AR43:AR46">
    <cfRule type="cellIs" dxfId="73" priority="194" operator="lessThan">
      <formula>0.0000005</formula>
    </cfRule>
    <cfRule type="cellIs" dxfId="72" priority="195" operator="lessThan">
      <formula>0</formula>
    </cfRule>
    <cfRule type="expression" dxfId="71" priority="196">
      <formula>"&lt;0.000001"</formula>
    </cfRule>
  </conditionalFormatting>
  <conditionalFormatting sqref="AS43:AS46">
    <cfRule type="cellIs" dxfId="70" priority="191" operator="lessThan">
      <formula>0.0000005</formula>
    </cfRule>
    <cfRule type="cellIs" dxfId="69" priority="192" operator="lessThan">
      <formula>0</formula>
    </cfRule>
    <cfRule type="expression" dxfId="68" priority="193">
      <formula>"&lt;0.000001"</formula>
    </cfRule>
  </conditionalFormatting>
  <conditionalFormatting sqref="AT43:AT46">
    <cfRule type="cellIs" dxfId="67" priority="188" operator="lessThan">
      <formula>0.0000005</formula>
    </cfRule>
    <cfRule type="cellIs" dxfId="66" priority="189" operator="lessThan">
      <formula>0</formula>
    </cfRule>
    <cfRule type="expression" dxfId="65" priority="190">
      <formula>"&lt;0.000001"</formula>
    </cfRule>
  </conditionalFormatting>
  <conditionalFormatting sqref="AU43:AU46">
    <cfRule type="cellIs" dxfId="64" priority="185" operator="lessThan">
      <formula>0.0000005</formula>
    </cfRule>
    <cfRule type="cellIs" dxfId="63" priority="186" operator="lessThan">
      <formula>0</formula>
    </cfRule>
    <cfRule type="expression" dxfId="62" priority="187">
      <formula>"&lt;0.000001"</formula>
    </cfRule>
  </conditionalFormatting>
  <conditionalFormatting sqref="AV43:AV46">
    <cfRule type="cellIs" dxfId="61" priority="182" operator="lessThan">
      <formula>0.0000005</formula>
    </cfRule>
    <cfRule type="cellIs" dxfId="60" priority="183" operator="lessThan">
      <formula>0</formula>
    </cfRule>
    <cfRule type="expression" dxfId="59" priority="184">
      <formula>"&lt;0.000001"</formula>
    </cfRule>
  </conditionalFormatting>
  <conditionalFormatting sqref="AW43:AW46">
    <cfRule type="cellIs" dxfId="58" priority="179" operator="lessThan">
      <formula>0.0000005</formula>
    </cfRule>
    <cfRule type="cellIs" dxfId="57" priority="180" operator="lessThan">
      <formula>0</formula>
    </cfRule>
    <cfRule type="expression" dxfId="56" priority="181">
      <formula>"&lt;0.000001"</formula>
    </cfRule>
  </conditionalFormatting>
  <conditionalFormatting sqref="AX43:AX46">
    <cfRule type="cellIs" dxfId="55" priority="176" operator="lessThan">
      <formula>0.0000005</formula>
    </cfRule>
    <cfRule type="cellIs" dxfId="54" priority="177" operator="lessThan">
      <formula>0</formula>
    </cfRule>
    <cfRule type="expression" dxfId="53" priority="178">
      <formula>"&lt;0.000001"</formula>
    </cfRule>
  </conditionalFormatting>
  <conditionalFormatting sqref="AY43:AY46">
    <cfRule type="cellIs" dxfId="52" priority="173" operator="lessThan">
      <formula>0.0000005</formula>
    </cfRule>
    <cfRule type="cellIs" dxfId="51" priority="174" operator="lessThan">
      <formula>0</formula>
    </cfRule>
    <cfRule type="expression" dxfId="50" priority="175">
      <formula>"&lt;0.000001"</formula>
    </cfRule>
  </conditionalFormatting>
  <conditionalFormatting sqref="AZ43:AZ46">
    <cfRule type="cellIs" dxfId="49" priority="170" operator="lessThan">
      <formula>0.0000005</formula>
    </cfRule>
    <cfRule type="cellIs" dxfId="48" priority="171" operator="lessThan">
      <formula>0</formula>
    </cfRule>
    <cfRule type="expression" dxfId="47" priority="172">
      <formula>"&lt;0.000001"</formula>
    </cfRule>
  </conditionalFormatting>
  <conditionalFormatting sqref="BA43:BA46">
    <cfRule type="cellIs" dxfId="46" priority="167" operator="lessThan">
      <formula>0.0000005</formula>
    </cfRule>
    <cfRule type="cellIs" dxfId="45" priority="168" operator="lessThan">
      <formula>0</formula>
    </cfRule>
    <cfRule type="expression" dxfId="44" priority="169">
      <formula>"&lt;0.000001"</formula>
    </cfRule>
  </conditionalFormatting>
  <conditionalFormatting sqref="BB43:BB46">
    <cfRule type="cellIs" dxfId="43" priority="164" operator="lessThan">
      <formula>0.0000005</formula>
    </cfRule>
    <cfRule type="cellIs" dxfId="42" priority="165" operator="lessThan">
      <formula>0</formula>
    </cfRule>
    <cfRule type="expression" dxfId="41" priority="166">
      <formula>"&lt;0.000001"</formula>
    </cfRule>
  </conditionalFormatting>
  <conditionalFormatting sqref="BC43:BC46">
    <cfRule type="cellIs" dxfId="40" priority="161" operator="lessThan">
      <formula>0.0000005</formula>
    </cfRule>
    <cfRule type="cellIs" dxfId="39" priority="162" operator="lessThan">
      <formula>0</formula>
    </cfRule>
    <cfRule type="expression" dxfId="38" priority="163">
      <formula>"&lt;0.000001"</formula>
    </cfRule>
  </conditionalFormatting>
  <conditionalFormatting sqref="BD43:BD46">
    <cfRule type="cellIs" dxfId="37" priority="158" operator="lessThan">
      <formula>0.0000005</formula>
    </cfRule>
    <cfRule type="cellIs" dxfId="36" priority="159" operator="lessThan">
      <formula>0</formula>
    </cfRule>
    <cfRule type="expression" dxfId="35" priority="160">
      <formula>"&lt;0.000001"</formula>
    </cfRule>
  </conditionalFormatting>
  <conditionalFormatting sqref="BE43:BE46">
    <cfRule type="cellIs" dxfId="34" priority="155" operator="lessThan">
      <formula>0.0000005</formula>
    </cfRule>
    <cfRule type="cellIs" dxfId="33" priority="156" operator="lessThan">
      <formula>0</formula>
    </cfRule>
    <cfRule type="expression" dxfId="32" priority="157">
      <formula>"&lt;0.000001"</formula>
    </cfRule>
  </conditionalFormatting>
  <conditionalFormatting sqref="BF43:BF46">
    <cfRule type="cellIs" dxfId="31" priority="152" operator="lessThan">
      <formula>0.0000005</formula>
    </cfRule>
    <cfRule type="cellIs" dxfId="30" priority="153" operator="lessThan">
      <formula>0</formula>
    </cfRule>
    <cfRule type="expression" dxfId="29" priority="154">
      <formula>"&lt;0.000001"</formula>
    </cfRule>
  </conditionalFormatting>
  <conditionalFormatting sqref="BG43:BG46">
    <cfRule type="cellIs" dxfId="28" priority="149" operator="lessThan">
      <formula>0.0000005</formula>
    </cfRule>
    <cfRule type="cellIs" dxfId="27" priority="150" operator="lessThan">
      <formula>0</formula>
    </cfRule>
    <cfRule type="expression" dxfId="26" priority="151">
      <formula>"&lt;0.000001"</formula>
    </cfRule>
  </conditionalFormatting>
  <conditionalFormatting sqref="BH43:BH46">
    <cfRule type="cellIs" dxfId="25" priority="146" operator="lessThan">
      <formula>0.0000005</formula>
    </cfRule>
    <cfRule type="cellIs" dxfId="24" priority="147" operator="lessThan">
      <formula>0</formula>
    </cfRule>
    <cfRule type="expression" dxfId="23" priority="148">
      <formula>"&lt;0.000001"</formula>
    </cfRule>
  </conditionalFormatting>
  <conditionalFormatting sqref="BI43:BI46">
    <cfRule type="cellIs" dxfId="22" priority="143" operator="lessThan">
      <formula>0.0000005</formula>
    </cfRule>
    <cfRule type="cellIs" dxfId="21" priority="144" operator="lessThan">
      <formula>0</formula>
    </cfRule>
    <cfRule type="expression" dxfId="20" priority="145">
      <formula>"&lt;0.000001"</formula>
    </cfRule>
  </conditionalFormatting>
  <conditionalFormatting sqref="BJ43:BJ46">
    <cfRule type="cellIs" dxfId="19" priority="140" operator="lessThan">
      <formula>0.0000005</formula>
    </cfRule>
    <cfRule type="cellIs" dxfId="18" priority="141" operator="lessThan">
      <formula>0</formula>
    </cfRule>
    <cfRule type="expression" dxfId="17" priority="142">
      <formula>"&lt;0.000001"</formula>
    </cfRule>
  </conditionalFormatting>
  <conditionalFormatting sqref="BK43:BK46">
    <cfRule type="cellIs" dxfId="16" priority="137" operator="lessThan">
      <formula>0.0000005</formula>
    </cfRule>
    <cfRule type="cellIs" dxfId="15" priority="138" operator="lessThan">
      <formula>0</formula>
    </cfRule>
    <cfRule type="expression" dxfId="14" priority="139">
      <formula>"&lt;0.000001"</formula>
    </cfRule>
  </conditionalFormatting>
  <conditionalFormatting sqref="BL43:BL46">
    <cfRule type="cellIs" dxfId="13" priority="134" operator="lessThan">
      <formula>0.0000005</formula>
    </cfRule>
    <cfRule type="cellIs" dxfId="12" priority="135" operator="lessThan">
      <formula>0</formula>
    </cfRule>
    <cfRule type="expression" dxfId="11" priority="136">
      <formula>"&lt;0.000001"</formula>
    </cfRule>
  </conditionalFormatting>
  <conditionalFormatting sqref="BM43:BM48">
    <cfRule type="cellIs" dxfId="10" priority="4" operator="lessThan">
      <formula>0.0000005</formula>
    </cfRule>
    <cfRule type="cellIs" dxfId="9" priority="5" operator="lessThan">
      <formula>0</formula>
    </cfRule>
    <cfRule type="expression" dxfId="8" priority="6">
      <formula>"&lt;0.000001"</formula>
    </cfRule>
  </conditionalFormatting>
  <conditionalFormatting sqref="BM49:BM54">
    <cfRule type="cellIs" dxfId="7" priority="1" operator="lessThan">
      <formula>0.0000005</formula>
    </cfRule>
    <cfRule type="cellIs" dxfId="6" priority="2" operator="lessThan">
      <formula>0</formula>
    </cfRule>
    <cfRule type="expression" dxfId="5" priority="3">
      <formula>"&lt;0.000001"</formula>
    </cfRule>
  </conditionalFormatting>
  <conditionalFormatting sqref="F47:U54">
    <cfRule type="cellIs" dxfId="4" priority="265" operator="lessThan">
      <formula>0.001</formula>
    </cfRule>
  </conditionalFormatting>
  <conditionalFormatting sqref="F47:BL54">
    <cfRule type="cellIs" dxfId="3" priority="262" operator="lessThan">
      <formula>0.0000005</formula>
    </cfRule>
    <cfRule type="cellIs" dxfId="2" priority="263" operator="lessThan">
      <formula>0</formula>
    </cfRule>
    <cfRule type="expression" dxfId="1" priority="264">
      <formula>"&lt;0.000001"</formula>
    </cfRule>
  </conditionalFormatting>
  <conditionalFormatting sqref="BW47:BW54">
    <cfRule type="cellIs" dxfId="0" priority="261" operator="lessThan">
      <formula>0.005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2020-07-06T23:24:13Z</dcterms:created>
  <dcterms:modified xsi:type="dcterms:W3CDTF">2020-07-06T23:46:51Z</dcterms:modified>
</cp:coreProperties>
</file>