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msungeng\Desktop\PAP자료\"/>
    </mc:Choice>
  </mc:AlternateContent>
  <bookViews>
    <workbookView xWindow="0" yWindow="0" windowWidth="28800" windowHeight="12285"/>
  </bookViews>
  <sheets>
    <sheet name="Sheet1" sheetId="1" r:id="rId1"/>
  </sheets>
  <externalReferences>
    <externalReference r:id="rId2"/>
  </externalReferences>
  <definedNames>
    <definedName name="ActFlow">[1]Settings!$E$14</definedName>
    <definedName name="Density">[1]Settings!$E$10</definedName>
    <definedName name="MassCp">[1]Settings!$E$11</definedName>
    <definedName name="MassEnthalpy">[1]Settings!$E$9</definedName>
    <definedName name="MassFlow">[1]Settings!$E$7</definedName>
    <definedName name="MolFlow">[1]Settings!$E$6</definedName>
    <definedName name="MolW">[1]Settings!$E$8</definedName>
    <definedName name="Pressure">[1]Settings!$E$5</definedName>
    <definedName name="SurfTension">[1]Settings!$E$15</definedName>
    <definedName name="Temperature">[1]Settings!$E$4</definedName>
    <definedName name="ThermalCond">[1]Settings!$E$13</definedName>
    <definedName name="Viscosity">[1]Settings!$E$12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N5" i="1" l="1"/>
  <c r="BN6" i="1"/>
  <c r="BN7" i="1"/>
  <c r="BN8" i="1"/>
  <c r="BN9" i="1"/>
</calcChain>
</file>

<file path=xl/sharedStrings.xml><?xml version="1.0" encoding="utf-8"?>
<sst xmlns="http://schemas.openxmlformats.org/spreadsheetml/2006/main" count="119" uniqueCount="96">
  <si>
    <t>Constituent (mole fraction)</t>
  </si>
  <si>
    <t>H2O</t>
  </si>
  <si>
    <t>Nitrogen</t>
  </si>
  <si>
    <t>CO2</t>
  </si>
  <si>
    <t>H2S</t>
  </si>
  <si>
    <t>Methane</t>
  </si>
  <si>
    <t>Ethane</t>
  </si>
  <si>
    <t>Propane</t>
  </si>
  <si>
    <t>i-Butane</t>
  </si>
  <si>
    <t>n-Butane</t>
  </si>
  <si>
    <t>i-Pentane</t>
  </si>
  <si>
    <t>n-Pentane</t>
  </si>
  <si>
    <t>n-Hexane</t>
  </si>
  <si>
    <t>Benzene</t>
  </si>
  <si>
    <t>Toluene</t>
  </si>
  <si>
    <t>E-Benzene</t>
  </si>
  <si>
    <t>p-Xylene</t>
  </si>
  <si>
    <t>m-Xylene</t>
  </si>
  <si>
    <t>o-Xylene</t>
  </si>
  <si>
    <t>Hypo20000*</t>
  </si>
  <si>
    <t>Hypo20021*</t>
  </si>
  <si>
    <t>Hypo20022*</t>
  </si>
  <si>
    <t>Hypo20023*</t>
  </si>
  <si>
    <t>Hypo20024*</t>
  </si>
  <si>
    <t>Hypo20025*</t>
  </si>
  <si>
    <t>Hypo20026*</t>
  </si>
  <si>
    <t>Hypo20027*</t>
  </si>
  <si>
    <t>Hypo20028*</t>
  </si>
  <si>
    <t>Hypo20029*</t>
  </si>
  <si>
    <t>Hypo20030*</t>
  </si>
  <si>
    <t>Hypo20031*</t>
  </si>
  <si>
    <t>C7 (Marj)*</t>
  </si>
  <si>
    <t>C8 (Marj)*</t>
  </si>
  <si>
    <t>C9 (Marj)*</t>
  </si>
  <si>
    <t>C10 (Marj)*</t>
  </si>
  <si>
    <t>C11-C12 (Marj)*</t>
  </si>
  <si>
    <t>C13-C14 (Marj)*</t>
  </si>
  <si>
    <t>C15-C17 (Marj)*</t>
  </si>
  <si>
    <t>C18-C21 (Marj)*</t>
  </si>
  <si>
    <t>C22-C28 (Marj)*</t>
  </si>
  <si>
    <t>C29-C35 (Marj)*</t>
  </si>
  <si>
    <t>C36-C62 (Marj)*</t>
  </si>
  <si>
    <t>M-Mercaptan</t>
  </si>
  <si>
    <t>E-Mercaptan</t>
  </si>
  <si>
    <t>diM-Sulphide</t>
  </si>
  <si>
    <t>CS2</t>
  </si>
  <si>
    <t>nPMercaptan</t>
  </si>
  <si>
    <t>M-E-Sulfide</t>
  </si>
  <si>
    <t>diE-Sulphide</t>
  </si>
  <si>
    <t>nBMercaptan</t>
  </si>
  <si>
    <t>diMdiSulphid</t>
  </si>
  <si>
    <t>1Pentanthiol</t>
  </si>
  <si>
    <t>TEGlycol</t>
  </si>
  <si>
    <t>EGlycol</t>
  </si>
  <si>
    <t>COS</t>
  </si>
  <si>
    <t>Mercury</t>
  </si>
  <si>
    <t>n-Heptane</t>
  </si>
  <si>
    <t>n-Octane</t>
  </si>
  <si>
    <t>n-Nonane</t>
  </si>
  <si>
    <t>n-Decane</t>
  </si>
  <si>
    <t>TOTAL</t>
  </si>
  <si>
    <t>Total Stream:</t>
  </si>
  <si>
    <t>Temperature</t>
  </si>
  <si>
    <t>Pressure</t>
  </si>
  <si>
    <t>Molar Flow</t>
  </si>
  <si>
    <t>Mass Flow</t>
  </si>
  <si>
    <t>Molecular Weight</t>
  </si>
  <si>
    <t>Mass Enthalpy</t>
  </si>
  <si>
    <t>Mole Vapour Fraction</t>
  </si>
  <si>
    <t>Vapour Phase:</t>
  </si>
  <si>
    <t>Std. Gas Flow</t>
  </si>
  <si>
    <t>Mass Density</t>
  </si>
  <si>
    <t>Cp/Cv</t>
  </si>
  <si>
    <t>Mass Heat Capacity</t>
  </si>
  <si>
    <t>Viscosity</t>
  </si>
  <si>
    <t>Thermal Conductivity</t>
  </si>
  <si>
    <t>Z-Factor</t>
  </si>
  <si>
    <t>Liquid Phase:</t>
  </si>
  <si>
    <t>Actual Volume Flow</t>
  </si>
  <si>
    <t>Surface Tension</t>
  </si>
  <si>
    <t>Aqueous Phase:</t>
  </si>
  <si>
    <t>Stream Description</t>
  </si>
  <si>
    <t>MEG Regen System</t>
  </si>
  <si>
    <t>Rich MEG Upstream of PCV</t>
  </si>
  <si>
    <t>Rich MEG Degasser Inlet</t>
  </si>
  <si>
    <t>Rich MEG Degasser Gas Outlet</t>
  </si>
  <si>
    <t>Rich MEG Degasser Condensate Outlet</t>
  </si>
  <si>
    <t>Rich MEG Degasser Rich MEG Outlet</t>
  </si>
  <si>
    <t>1801</t>
    <phoneticPr fontId="3" type="noConversion"/>
  </si>
  <si>
    <t>1802</t>
  </si>
  <si>
    <t>1803</t>
  </si>
  <si>
    <t>1804</t>
  </si>
  <si>
    <t>1805</t>
  </si>
  <si>
    <t>STREAM NUMBER</t>
    <phoneticPr fontId="3" type="noConversion"/>
  </si>
  <si>
    <t>UNIT</t>
    <phoneticPr fontId="3" type="noConversion"/>
  </si>
  <si>
    <t>STREAM DESCRIPTION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</si>
</sst>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,##0.000000"/>
    <numFmt numFmtId="177" formatCode="0.000000"/>
    <numFmt numFmtId="178" formatCode="0.0000"/>
    <numFmt numFmtId="179" formatCode="0.0"/>
    <numFmt numFmtId="180" formatCode="0.000E+00"/>
    <numFmt numFmtId="181" formatCode="0.000"/>
  </numFmts>
  <fonts count="8" x14ac:knownFonts="1">
    <font>
      <sz val="11"/>
      <color theme="1"/>
      <name val="맑은 고딕"/>
      <family val="2"/>
      <charset val="129"/>
      <scheme val="minor"/>
    </font>
    <font>
      <sz val="10"/>
      <name val="Arial"/>
      <family val="2"/>
    </font>
    <font>
      <sz val="8"/>
      <name val="Arial"/>
      <family val="2"/>
    </font>
    <font>
      <sz val="8"/>
      <name val="맑은 고딕"/>
      <family val="2"/>
      <charset val="129"/>
      <scheme val="minor"/>
    </font>
    <font>
      <sz val="8"/>
      <name val="Arial Narrow"/>
      <family val="2"/>
    </font>
    <font>
      <b/>
      <sz val="8"/>
      <name val="Arial"/>
      <family val="2"/>
    </font>
    <font>
      <sz val="8"/>
      <color rgb="FF000000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5" fillId="0" borderId="1" xfId="1" applyFont="1" applyBorder="1" applyAlignment="1">
      <alignment vertical="center"/>
    </xf>
    <xf numFmtId="0" fontId="6" fillId="0" borderId="2" xfId="1" applyFont="1" applyBorder="1" applyAlignment="1">
      <alignment vertical="center"/>
    </xf>
    <xf numFmtId="0" fontId="6" fillId="0" borderId="3" xfId="1" applyFont="1" applyBorder="1" applyAlignment="1">
      <alignment vertical="center"/>
    </xf>
    <xf numFmtId="0" fontId="6" fillId="0" borderId="3" xfId="0" applyFont="1" applyBorder="1" applyAlignment="1"/>
    <xf numFmtId="0" fontId="6" fillId="0" borderId="4" xfId="0" applyFont="1" applyBorder="1" applyAlignment="1"/>
    <xf numFmtId="0" fontId="5" fillId="0" borderId="4" xfId="1" applyFont="1" applyBorder="1" applyAlignment="1">
      <alignment vertical="center"/>
    </xf>
    <xf numFmtId="0" fontId="5" fillId="0" borderId="4" xfId="1" applyFont="1" applyBorder="1" applyAlignment="1">
      <alignment vertical="center" wrapText="1"/>
    </xf>
    <xf numFmtId="2" fontId="5" fillId="0" borderId="3" xfId="1" applyNumberFormat="1" applyFont="1" applyBorder="1" applyAlignment="1">
      <alignment vertical="center" wrapText="1"/>
    </xf>
    <xf numFmtId="0" fontId="2" fillId="0" borderId="3" xfId="1" applyFont="1" applyBorder="1" applyAlignment="1">
      <alignment vertical="center" wrapText="1"/>
    </xf>
    <xf numFmtId="0" fontId="5" fillId="0" borderId="3" xfId="1" applyFont="1" applyBorder="1" applyAlignment="1">
      <alignment vertical="center" wrapText="1"/>
    </xf>
    <xf numFmtId="0" fontId="2" fillId="0" borderId="5" xfId="1" applyFont="1" applyBorder="1" applyAlignment="1">
      <alignment vertical="center" wrapText="1"/>
    </xf>
    <xf numFmtId="0" fontId="2" fillId="0" borderId="6" xfId="1" applyFont="1" applyBorder="1" applyAlignment="1">
      <alignment vertical="center"/>
    </xf>
    <xf numFmtId="0" fontId="4" fillId="0" borderId="0" xfId="1" applyFont="1" applyBorder="1" applyAlignment="1">
      <alignment vertical="center"/>
    </xf>
    <xf numFmtId="0" fontId="2" fillId="0" borderId="0" xfId="1" applyFont="1" applyBorder="1" applyAlignment="1">
      <alignment horizontal="center" vertical="center"/>
    </xf>
    <xf numFmtId="0" fontId="0" fillId="0" borderId="0" xfId="0" applyBorder="1" applyAlignment="1"/>
    <xf numFmtId="0" fontId="6" fillId="0" borderId="7" xfId="0" applyFont="1" applyBorder="1" applyAlignment="1"/>
    <xf numFmtId="0" fontId="6" fillId="0" borderId="8" xfId="0" applyFont="1" applyBorder="1" applyAlignment="1"/>
    <xf numFmtId="0" fontId="6" fillId="0" borderId="9" xfId="0" applyFont="1" applyBorder="1" applyAlignment="1"/>
    <xf numFmtId="0" fontId="0" fillId="0" borderId="9" xfId="0" applyBorder="1" applyAlignment="1"/>
    <xf numFmtId="0" fontId="1" fillId="0" borderId="9" xfId="1" applyBorder="1" applyAlignment="1">
      <alignment vertical="center" wrapText="1"/>
    </xf>
    <xf numFmtId="2" fontId="1" fillId="0" borderId="8" xfId="1" applyNumberFormat="1" applyBorder="1" applyAlignment="1">
      <alignment vertical="center" wrapText="1"/>
    </xf>
    <xf numFmtId="0" fontId="1" fillId="0" borderId="8" xfId="1" applyBorder="1" applyAlignment="1">
      <alignment vertical="center" wrapText="1"/>
    </xf>
    <xf numFmtId="0" fontId="1" fillId="0" borderId="10" xfId="1" applyBorder="1" applyAlignment="1">
      <alignment vertical="center" wrapText="1"/>
    </xf>
    <xf numFmtId="0" fontId="5" fillId="0" borderId="6" xfId="1" applyFont="1" applyBorder="1" applyAlignment="1">
      <alignment vertical="center"/>
    </xf>
    <xf numFmtId="0" fontId="5" fillId="0" borderId="0" xfId="1" applyFont="1" applyBorder="1" applyAlignment="1">
      <alignment vertical="center"/>
    </xf>
    <xf numFmtId="177" fontId="2" fillId="0" borderId="11" xfId="1" applyNumberFormat="1" applyFont="1" applyBorder="1" applyAlignment="1">
      <alignment horizontal="center" vertical="center"/>
    </xf>
    <xf numFmtId="49" fontId="2" fillId="0" borderId="12" xfId="1" applyNumberFormat="1" applyFont="1" applyBorder="1" applyAlignment="1">
      <alignment horizontal="center" vertical="center"/>
    </xf>
    <xf numFmtId="49" fontId="7" fillId="0" borderId="12" xfId="0" applyNumberFormat="1" applyFont="1" applyFill="1" applyBorder="1" applyAlignment="1">
      <alignment horizontal="center" vertical="center" wrapText="1"/>
    </xf>
    <xf numFmtId="176" fontId="6" fillId="0" borderId="7" xfId="1" applyNumberFormat="1" applyFont="1" applyBorder="1" applyAlignment="1">
      <alignment horizontal="center" vertical="center"/>
    </xf>
    <xf numFmtId="176" fontId="6" fillId="0" borderId="8" xfId="1" applyNumberFormat="1" applyFont="1" applyBorder="1" applyAlignment="1">
      <alignment horizontal="center" vertical="center"/>
    </xf>
    <xf numFmtId="178" fontId="2" fillId="0" borderId="8" xfId="1" applyNumberFormat="1" applyFont="1" applyBorder="1" applyAlignment="1">
      <alignment horizontal="center" vertical="center"/>
    </xf>
    <xf numFmtId="179" fontId="6" fillId="0" borderId="8" xfId="1" applyNumberFormat="1" applyFont="1" applyBorder="1" applyAlignment="1">
      <alignment horizontal="center" vertical="center"/>
    </xf>
    <xf numFmtId="1" fontId="6" fillId="0" borderId="8" xfId="1" applyNumberFormat="1" applyFont="1" applyBorder="1" applyAlignment="1">
      <alignment horizontal="center" vertical="center"/>
    </xf>
    <xf numFmtId="2" fontId="6" fillId="0" borderId="8" xfId="1" applyNumberFormat="1" applyFont="1" applyBorder="1" applyAlignment="1">
      <alignment horizontal="center" vertical="center"/>
    </xf>
    <xf numFmtId="180" fontId="6" fillId="0" borderId="8" xfId="1" applyNumberFormat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181" fontId="6" fillId="0" borderId="8" xfId="1" applyNumberFormat="1" applyFont="1" applyBorder="1" applyAlignment="1">
      <alignment horizontal="center" vertical="center"/>
    </xf>
    <xf numFmtId="179" fontId="6" fillId="0" borderId="10" xfId="1" applyNumberFormat="1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49" fontId="7" fillId="0" borderId="13" xfId="0" applyNumberFormat="1" applyFont="1" applyFill="1" applyBorder="1" applyAlignment="1">
      <alignment horizontal="center" vertical="top" wrapText="1"/>
    </xf>
  </cellXfs>
  <cellStyles count="2">
    <cellStyle name="Normal 2 2" xfId="1"/>
    <cellStyle name="표준" xfId="0" builtinId="0"/>
  </cellStyles>
  <dxfs count="7">
    <dxf>
      <font>
        <color theme="0"/>
      </font>
    </dxf>
    <dxf>
      <font>
        <color theme="0"/>
      </font>
    </dxf>
    <dxf>
      <font>
        <color auto="1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BJ-NA-V504\Hanaa.Mashal$\cached\My%20Documents\2018%20SK318%20SELECT%20PHASE\Pre-FEED\HMB_EL%20RnM%20800MMscf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HM"/>
      <sheetName val="Settings"/>
    </sheetNames>
    <sheetDataSet>
      <sheetData sheetId="0" refreshError="1"/>
      <sheetData sheetId="1" refreshError="1"/>
      <sheetData sheetId="2" refreshError="1">
        <row r="4">
          <cell r="E4" t="str">
            <v>°C</v>
          </cell>
        </row>
        <row r="5">
          <cell r="E5" t="str">
            <v>kPa (abs)</v>
          </cell>
        </row>
        <row r="6">
          <cell r="E6" t="str">
            <v>kmol/h</v>
          </cell>
        </row>
        <row r="7">
          <cell r="E7" t="str">
            <v>kg/h</v>
          </cell>
        </row>
        <row r="8">
          <cell r="E8" t="str">
            <v>kg/kmol</v>
          </cell>
        </row>
        <row r="9">
          <cell r="E9" t="str">
            <v>kJ/kg</v>
          </cell>
        </row>
        <row r="10">
          <cell r="E10" t="str">
            <v xml:space="preserve">kg/m3 </v>
          </cell>
        </row>
        <row r="11">
          <cell r="E11" t="str">
            <v>kJ/kg.°C</v>
          </cell>
        </row>
        <row r="12">
          <cell r="E12" t="str">
            <v>mPa.s (cP)</v>
          </cell>
        </row>
        <row r="13">
          <cell r="E13" t="str">
            <v>W/m.K</v>
          </cell>
        </row>
        <row r="14">
          <cell r="E14" t="str">
            <v>m3/h</v>
          </cell>
        </row>
        <row r="15">
          <cell r="E15" t="str">
            <v>dyne/cm</v>
          </cell>
        </row>
      </sheetData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9"/>
  <sheetViews>
    <sheetView tabSelected="1" workbookViewId="0">
      <selection sqref="A1:D1"/>
    </sheetView>
  </sheetViews>
  <sheetFormatPr defaultRowHeight="16.5" x14ac:dyDescent="0.3"/>
  <sheetData>
    <row r="1" spans="1:109" ht="23.25" thickBot="1" x14ac:dyDescent="0.25">
      <c r="A1" s="12" t="s">
        <v>93</v>
      </c>
      <c r="B1" s="13"/>
      <c r="C1" s="14" t="s">
        <v>94</v>
      </c>
      <c r="D1" s="14" t="s">
        <v>95</v>
      </c>
      <c r="E1" s="1" t="s">
        <v>0</v>
      </c>
      <c r="F1" s="2" t="s">
        <v>1</v>
      </c>
      <c r="G1" s="3" t="s">
        <v>2</v>
      </c>
      <c r="H1" s="3" t="s">
        <v>3</v>
      </c>
      <c r="I1" s="3" t="s">
        <v>4</v>
      </c>
      <c r="J1" s="3" t="s">
        <v>5</v>
      </c>
      <c r="K1" s="3" t="s">
        <v>6</v>
      </c>
      <c r="L1" s="3" t="s">
        <v>7</v>
      </c>
      <c r="M1" s="3" t="s">
        <v>8</v>
      </c>
      <c r="N1" s="3" t="s">
        <v>9</v>
      </c>
      <c r="O1" s="3" t="s">
        <v>10</v>
      </c>
      <c r="P1" s="3" t="s">
        <v>11</v>
      </c>
      <c r="Q1" s="3" t="s">
        <v>12</v>
      </c>
      <c r="R1" s="3" t="s">
        <v>13</v>
      </c>
      <c r="S1" s="3" t="s">
        <v>14</v>
      </c>
      <c r="T1" s="3" t="s">
        <v>15</v>
      </c>
      <c r="U1" s="3" t="s">
        <v>16</v>
      </c>
      <c r="V1" s="3" t="s">
        <v>17</v>
      </c>
      <c r="W1" s="3" t="s">
        <v>18</v>
      </c>
      <c r="X1" s="4" t="s">
        <v>19</v>
      </c>
      <c r="Y1" s="4" t="s">
        <v>20</v>
      </c>
      <c r="Z1" s="4" t="s">
        <v>21</v>
      </c>
      <c r="AA1" s="4" t="s">
        <v>22</v>
      </c>
      <c r="AB1" s="4" t="s">
        <v>23</v>
      </c>
      <c r="AC1" s="4" t="s">
        <v>24</v>
      </c>
      <c r="AD1" s="4" t="s">
        <v>25</v>
      </c>
      <c r="AE1" s="4" t="s">
        <v>26</v>
      </c>
      <c r="AF1" s="4" t="s">
        <v>27</v>
      </c>
      <c r="AG1" s="4" t="s">
        <v>28</v>
      </c>
      <c r="AH1" s="4" t="s">
        <v>29</v>
      </c>
      <c r="AI1" s="4" t="s">
        <v>30</v>
      </c>
      <c r="AJ1" s="4" t="s">
        <v>31</v>
      </c>
      <c r="AK1" s="4" t="s">
        <v>32</v>
      </c>
      <c r="AL1" s="4" t="s">
        <v>33</v>
      </c>
      <c r="AM1" s="4" t="s">
        <v>34</v>
      </c>
      <c r="AN1" s="4" t="s">
        <v>35</v>
      </c>
      <c r="AO1" s="4" t="s">
        <v>36</v>
      </c>
      <c r="AP1" s="4" t="s">
        <v>37</v>
      </c>
      <c r="AQ1" s="4" t="s">
        <v>38</v>
      </c>
      <c r="AR1" s="4" t="s">
        <v>39</v>
      </c>
      <c r="AS1" s="4" t="s">
        <v>40</v>
      </c>
      <c r="AT1" s="4" t="s">
        <v>41</v>
      </c>
      <c r="AU1" s="4" t="s">
        <v>42</v>
      </c>
      <c r="AV1" s="4" t="s">
        <v>43</v>
      </c>
      <c r="AW1" s="4" t="s">
        <v>44</v>
      </c>
      <c r="AX1" s="4" t="s">
        <v>45</v>
      </c>
      <c r="AY1" s="4" t="s">
        <v>46</v>
      </c>
      <c r="AZ1" s="4" t="s">
        <v>47</v>
      </c>
      <c r="BA1" s="4" t="s">
        <v>48</v>
      </c>
      <c r="BB1" s="4" t="s">
        <v>49</v>
      </c>
      <c r="BC1" s="4" t="s">
        <v>50</v>
      </c>
      <c r="BD1" s="4" t="s">
        <v>51</v>
      </c>
      <c r="BE1" s="4" t="s">
        <v>52</v>
      </c>
      <c r="BF1" s="4" t="s">
        <v>53</v>
      </c>
      <c r="BG1" s="4" t="s">
        <v>54</v>
      </c>
      <c r="BH1" s="4" t="s">
        <v>55</v>
      </c>
      <c r="BI1" s="4" t="s">
        <v>56</v>
      </c>
      <c r="BJ1" s="4" t="s">
        <v>57</v>
      </c>
      <c r="BK1" s="4" t="s">
        <v>58</v>
      </c>
      <c r="BL1" s="4" t="s">
        <v>59</v>
      </c>
      <c r="BM1" s="5"/>
      <c r="BN1" s="6" t="s">
        <v>60</v>
      </c>
      <c r="BO1" s="7"/>
      <c r="BP1" s="8" t="s">
        <v>61</v>
      </c>
      <c r="BQ1" s="9" t="s">
        <v>62</v>
      </c>
      <c r="BR1" s="9" t="s">
        <v>63</v>
      </c>
      <c r="BS1" s="9" t="s">
        <v>64</v>
      </c>
      <c r="BT1" s="9" t="s">
        <v>65</v>
      </c>
      <c r="BU1" s="9" t="s">
        <v>66</v>
      </c>
      <c r="BV1" s="9" t="s">
        <v>67</v>
      </c>
      <c r="BW1" s="9" t="s">
        <v>68</v>
      </c>
      <c r="BX1" s="9"/>
      <c r="BY1" s="10" t="s">
        <v>69</v>
      </c>
      <c r="BZ1" s="9" t="s">
        <v>64</v>
      </c>
      <c r="CA1" s="9" t="s">
        <v>65</v>
      </c>
      <c r="CB1" s="9" t="s">
        <v>70</v>
      </c>
      <c r="CC1" s="9" t="s">
        <v>70</v>
      </c>
      <c r="CD1" s="9" t="s">
        <v>66</v>
      </c>
      <c r="CE1" s="9" t="s">
        <v>71</v>
      </c>
      <c r="CF1" s="9" t="s">
        <v>72</v>
      </c>
      <c r="CG1" s="9" t="s">
        <v>73</v>
      </c>
      <c r="CH1" s="9" t="s">
        <v>74</v>
      </c>
      <c r="CI1" s="9" t="s">
        <v>75</v>
      </c>
      <c r="CJ1" s="9" t="s">
        <v>76</v>
      </c>
      <c r="CK1" s="9"/>
      <c r="CL1" s="10" t="s">
        <v>77</v>
      </c>
      <c r="CM1" s="9" t="s">
        <v>64</v>
      </c>
      <c r="CN1" s="9" t="s">
        <v>65</v>
      </c>
      <c r="CO1" s="9" t="s">
        <v>78</v>
      </c>
      <c r="CP1" s="9" t="s">
        <v>66</v>
      </c>
      <c r="CQ1" s="9" t="s">
        <v>71</v>
      </c>
      <c r="CR1" s="9" t="s">
        <v>73</v>
      </c>
      <c r="CS1" s="9" t="s">
        <v>74</v>
      </c>
      <c r="CT1" s="9" t="s">
        <v>75</v>
      </c>
      <c r="CU1" s="9" t="s">
        <v>79</v>
      </c>
      <c r="CV1" s="9"/>
      <c r="CW1" s="10" t="s">
        <v>80</v>
      </c>
      <c r="CX1" s="9" t="s">
        <v>64</v>
      </c>
      <c r="CY1" s="9" t="s">
        <v>65</v>
      </c>
      <c r="CZ1" s="9" t="s">
        <v>78</v>
      </c>
      <c r="DA1" s="9" t="s">
        <v>71</v>
      </c>
      <c r="DB1" s="9" t="s">
        <v>74</v>
      </c>
      <c r="DC1" s="9" t="s">
        <v>75</v>
      </c>
      <c r="DD1" s="9" t="s">
        <v>73</v>
      </c>
      <c r="DE1" s="11" t="s">
        <v>79</v>
      </c>
    </row>
    <row r="2" spans="1:109" ht="17.25" thickBot="1" x14ac:dyDescent="0.35">
      <c r="A2" s="12"/>
      <c r="B2" s="13"/>
      <c r="C2" s="14"/>
      <c r="D2" s="14"/>
      <c r="E2" s="15"/>
      <c r="F2" s="16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8"/>
      <c r="BN2" s="19"/>
      <c r="BO2" s="20"/>
      <c r="BP2" s="21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3"/>
    </row>
    <row r="3" spans="1:109" ht="17.25" thickBot="1" x14ac:dyDescent="0.35">
      <c r="A3" s="12"/>
      <c r="B3" s="13"/>
      <c r="C3" s="14"/>
      <c r="D3" s="14"/>
      <c r="E3" s="15"/>
      <c r="F3" s="16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8"/>
      <c r="BN3" s="19"/>
      <c r="BO3" s="20"/>
      <c r="BP3" s="21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3"/>
    </row>
    <row r="4" spans="1:109" ht="17.25" thickBot="1" x14ac:dyDescent="0.35">
      <c r="A4" s="12"/>
      <c r="B4" s="13"/>
      <c r="C4" s="14"/>
      <c r="D4" s="14"/>
      <c r="E4" s="15"/>
      <c r="F4" s="16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8"/>
      <c r="BN4" s="19"/>
      <c r="BO4" s="20"/>
      <c r="BP4" s="21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3"/>
    </row>
    <row r="5" spans="1:109" ht="36.75" thickBot="1" x14ac:dyDescent="0.35">
      <c r="A5" s="27" t="s">
        <v>88</v>
      </c>
      <c r="B5" s="24"/>
      <c r="C5" s="40" t="s">
        <v>82</v>
      </c>
      <c r="D5" s="28" t="s">
        <v>83</v>
      </c>
      <c r="E5" s="25"/>
      <c r="F5" s="29">
        <v>0.84244914666055981</v>
      </c>
      <c r="G5" s="30">
        <v>8.9329902207397195E-7</v>
      </c>
      <c r="H5" s="30">
        <v>4.2366556998754787E-4</v>
      </c>
      <c r="I5" s="30">
        <v>3.5263029072215733E-4</v>
      </c>
      <c r="J5" s="30">
        <v>2.0116383838727522E-6</v>
      </c>
      <c r="K5" s="30">
        <v>8.4966935119937892E-8</v>
      </c>
      <c r="L5" s="30">
        <v>6.2033161122919048E-9</v>
      </c>
      <c r="M5" s="30">
        <v>6.0028078863250522E-11</v>
      </c>
      <c r="N5" s="30">
        <v>1.1506038141796952E-10</v>
      </c>
      <c r="O5" s="30">
        <v>1.5124497606455927E-12</v>
      </c>
      <c r="P5" s="30">
        <v>1.1257189728406521E-12</v>
      </c>
      <c r="Q5" s="30">
        <v>2.3458717008312056E-14</v>
      </c>
      <c r="R5" s="30">
        <v>5.5115231838994118E-12</v>
      </c>
      <c r="S5" s="30">
        <v>2.2212353598015681E-13</v>
      </c>
      <c r="T5" s="30">
        <v>1.5044627625294143E-15</v>
      </c>
      <c r="U5" s="30">
        <v>4.001041849016899E-16</v>
      </c>
      <c r="V5" s="30">
        <v>5.0210956228717871E-16</v>
      </c>
      <c r="W5" s="30">
        <v>6.69510150964498E-16</v>
      </c>
      <c r="X5" s="30">
        <v>7.357320860749735E-17</v>
      </c>
      <c r="Y5" s="30">
        <v>1.9160468511959278E-18</v>
      </c>
      <c r="Z5" s="30">
        <v>5.2002492671732857E-21</v>
      </c>
      <c r="AA5" s="30">
        <v>7.1910508777510506E-23</v>
      </c>
      <c r="AB5" s="30">
        <v>3.4422022225873011E-25</v>
      </c>
      <c r="AC5" s="30">
        <v>2.9787508813650638E-27</v>
      </c>
      <c r="AD5" s="30">
        <v>2.8428359682168137E-29</v>
      </c>
      <c r="AE5" s="30">
        <v>1.4188461627160716E-31</v>
      </c>
      <c r="AF5" s="30">
        <v>4.4492350235348531E-34</v>
      </c>
      <c r="AG5" s="30">
        <v>1.1452105556919484E-36</v>
      </c>
      <c r="AH5" s="30">
        <v>2.1137822489621627E-39</v>
      </c>
      <c r="AI5" s="30">
        <v>1.5032307500364465E-41</v>
      </c>
      <c r="AJ5" s="30">
        <v>2.5051608228020139E-15</v>
      </c>
      <c r="AK5" s="30">
        <v>2.2171034196571151E-17</v>
      </c>
      <c r="AL5" s="30">
        <v>1.2638405545311631E-19</v>
      </c>
      <c r="AM5" s="30">
        <v>7.1442199614435177E-21</v>
      </c>
      <c r="AN5" s="30">
        <v>2.7728901703948103E-22</v>
      </c>
      <c r="AO5" s="30">
        <v>7.1419640211996774E-26</v>
      </c>
      <c r="AP5" s="30">
        <v>7.2763941997775018E-29</v>
      </c>
      <c r="AQ5" s="30">
        <v>2.5253882406660027E-32</v>
      </c>
      <c r="AR5" s="30">
        <v>2.0605411810250279E-38</v>
      </c>
      <c r="AS5" s="30">
        <v>7.7261453448521294E-47</v>
      </c>
      <c r="AT5" s="30">
        <v>1.1477682554314564E-58</v>
      </c>
      <c r="AU5" s="30">
        <v>2.824477482729342E-6</v>
      </c>
      <c r="AV5" s="30">
        <v>4.0894070752353347E-7</v>
      </c>
      <c r="AW5" s="30">
        <v>2.9256450666362925E-7</v>
      </c>
      <c r="AX5" s="30">
        <v>1.8204255492680757E-5</v>
      </c>
      <c r="AY5" s="30">
        <v>1.5379917070183275E-6</v>
      </c>
      <c r="AZ5" s="30">
        <v>1.8286293881491905E-8</v>
      </c>
      <c r="BA5" s="30">
        <v>2.4931311235577883E-9</v>
      </c>
      <c r="BB5" s="30">
        <v>1.1478954802729468E-7</v>
      </c>
      <c r="BC5" s="30">
        <v>3.0936268259296282E-7</v>
      </c>
      <c r="BD5" s="30">
        <v>1.7707129480943712E-8</v>
      </c>
      <c r="BE5" s="30">
        <v>0</v>
      </c>
      <c r="BF5" s="30">
        <v>0.15674783030650025</v>
      </c>
      <c r="BG5" s="30">
        <v>1.2401658063078324E-11</v>
      </c>
      <c r="BH5" s="30">
        <v>0</v>
      </c>
      <c r="BI5" s="30">
        <v>3.3998873082949371E-23</v>
      </c>
      <c r="BJ5" s="30">
        <v>1.2309430918719065E-25</v>
      </c>
      <c r="BK5" s="30">
        <v>1.9873244212473047E-28</v>
      </c>
      <c r="BL5" s="30">
        <v>1.1396950530469348E-30</v>
      </c>
      <c r="BM5" s="30"/>
      <c r="BN5" s="26">
        <f ca="1">SUM(OFFSET(INDIRECT(ADDRESS(7,COLUMN())),1,0):OFFSET(INDIRECT(ADDRESS(ROW()-2,COLUMN())),1,0))</f>
        <v>0</v>
      </c>
      <c r="BO5" s="31"/>
      <c r="BP5" s="31"/>
      <c r="BQ5" s="32">
        <v>60.132016207322579</v>
      </c>
      <c r="BR5" s="32">
        <v>150</v>
      </c>
      <c r="BS5" s="33">
        <v>912.39580535493405</v>
      </c>
      <c r="BT5" s="33">
        <v>22753.722885599214</v>
      </c>
      <c r="BU5" s="32">
        <v>24.93843434182352</v>
      </c>
      <c r="BV5" s="32">
        <v>-12380.821337128453</v>
      </c>
      <c r="BW5" s="34">
        <v>3.4970698102876341E-6</v>
      </c>
      <c r="BX5" s="35"/>
      <c r="BY5" s="36"/>
      <c r="BZ5" s="33">
        <v>3.1907118259398119E-3</v>
      </c>
      <c r="CA5" s="33">
        <v>8.6807472244642303E-2</v>
      </c>
      <c r="CB5" s="33">
        <v>7.5442581562877031E-2</v>
      </c>
      <c r="CC5" s="33">
        <v>6.3941371320003652E-5</v>
      </c>
      <c r="CD5" s="32">
        <v>27.206302850328232</v>
      </c>
      <c r="CE5" s="32">
        <v>1.4793593337693536</v>
      </c>
      <c r="CF5" s="37">
        <v>1.2861009093220939</v>
      </c>
      <c r="CG5" s="37">
        <v>1.4015849549119033</v>
      </c>
      <c r="CH5" s="37">
        <v>1.3235599660924578E-2</v>
      </c>
      <c r="CI5" s="37">
        <v>2.7519965249912067E-2</v>
      </c>
      <c r="CJ5" s="37">
        <v>0.99551657574550811</v>
      </c>
      <c r="CK5" s="36"/>
      <c r="CL5" s="36"/>
      <c r="CM5" s="33"/>
      <c r="CN5" s="33"/>
      <c r="CO5" s="34"/>
      <c r="CP5" s="32"/>
      <c r="CQ5" s="32"/>
      <c r="CR5" s="37"/>
      <c r="CS5" s="37"/>
      <c r="CT5" s="37"/>
      <c r="CU5" s="32"/>
      <c r="CV5" s="36"/>
      <c r="CW5" s="36"/>
      <c r="CX5" s="33">
        <v>912.392614643108</v>
      </c>
      <c r="CY5" s="33">
        <v>22753.636078126976</v>
      </c>
      <c r="CZ5" s="34">
        <v>22.146873755859275</v>
      </c>
      <c r="DA5" s="32">
        <v>1027.3971996660332</v>
      </c>
      <c r="DB5" s="37">
        <v>0.9690933367086475</v>
      </c>
      <c r="DC5" s="37">
        <v>0.57466396527615016</v>
      </c>
      <c r="DD5" s="37">
        <v>3.6756719952110855</v>
      </c>
      <c r="DE5" s="38">
        <v>56.929540643560628</v>
      </c>
    </row>
    <row r="6" spans="1:109" ht="36.75" thickBot="1" x14ac:dyDescent="0.35">
      <c r="A6" s="27" t="s">
        <v>89</v>
      </c>
      <c r="B6" s="24"/>
      <c r="C6" s="40" t="s">
        <v>82</v>
      </c>
      <c r="D6" s="28" t="s">
        <v>84</v>
      </c>
      <c r="E6" s="25"/>
      <c r="F6" s="29">
        <v>0.84244914666055981</v>
      </c>
      <c r="G6" s="30">
        <v>8.9329902207397195E-7</v>
      </c>
      <c r="H6" s="30">
        <v>4.2366556998754787E-4</v>
      </c>
      <c r="I6" s="30">
        <v>3.5263029072215733E-4</v>
      </c>
      <c r="J6" s="30">
        <v>2.0116383838727522E-6</v>
      </c>
      <c r="K6" s="30">
        <v>8.4966935119937892E-8</v>
      </c>
      <c r="L6" s="30">
        <v>6.2033161122919048E-9</v>
      </c>
      <c r="M6" s="30">
        <v>6.0028078863250522E-11</v>
      </c>
      <c r="N6" s="30">
        <v>1.1506038141796952E-10</v>
      </c>
      <c r="O6" s="30">
        <v>1.5124497606455927E-12</v>
      </c>
      <c r="P6" s="30">
        <v>1.1257189728406521E-12</v>
      </c>
      <c r="Q6" s="30">
        <v>2.3458717008312056E-14</v>
      </c>
      <c r="R6" s="30">
        <v>5.5115231838994118E-12</v>
      </c>
      <c r="S6" s="30">
        <v>2.2212353598015681E-13</v>
      </c>
      <c r="T6" s="30">
        <v>1.5044627625294143E-15</v>
      </c>
      <c r="U6" s="30">
        <v>4.001041849016899E-16</v>
      </c>
      <c r="V6" s="30">
        <v>5.0210956228717871E-16</v>
      </c>
      <c r="W6" s="30">
        <v>6.69510150964498E-16</v>
      </c>
      <c r="X6" s="30">
        <v>7.357320860749735E-17</v>
      </c>
      <c r="Y6" s="30">
        <v>1.9160468511959278E-18</v>
      </c>
      <c r="Z6" s="30">
        <v>5.2002492671732857E-21</v>
      </c>
      <c r="AA6" s="30">
        <v>7.1910508777510506E-23</v>
      </c>
      <c r="AB6" s="30">
        <v>3.4422022225873011E-25</v>
      </c>
      <c r="AC6" s="30">
        <v>2.9787508813650638E-27</v>
      </c>
      <c r="AD6" s="30">
        <v>2.8428359682168137E-29</v>
      </c>
      <c r="AE6" s="30">
        <v>1.4188461627160716E-31</v>
      </c>
      <c r="AF6" s="30">
        <v>4.4492350235348531E-34</v>
      </c>
      <c r="AG6" s="30">
        <v>1.1452105556919484E-36</v>
      </c>
      <c r="AH6" s="30">
        <v>2.1137822489621627E-39</v>
      </c>
      <c r="AI6" s="30">
        <v>1.5032307500364465E-41</v>
      </c>
      <c r="AJ6" s="30">
        <v>2.5051608228020139E-15</v>
      </c>
      <c r="AK6" s="30">
        <v>2.2171034196571151E-17</v>
      </c>
      <c r="AL6" s="30">
        <v>1.2638405545311631E-19</v>
      </c>
      <c r="AM6" s="30">
        <v>7.1442199614435177E-21</v>
      </c>
      <c r="AN6" s="30">
        <v>2.7728901703948103E-22</v>
      </c>
      <c r="AO6" s="30">
        <v>7.1419640211996774E-26</v>
      </c>
      <c r="AP6" s="30">
        <v>7.2763941997775018E-29</v>
      </c>
      <c r="AQ6" s="30">
        <v>2.5253882406660027E-32</v>
      </c>
      <c r="AR6" s="30">
        <v>2.0605411810250279E-38</v>
      </c>
      <c r="AS6" s="30">
        <v>7.7261453448521294E-47</v>
      </c>
      <c r="AT6" s="30">
        <v>1.1477682554314564E-58</v>
      </c>
      <c r="AU6" s="30">
        <v>2.824477482729342E-6</v>
      </c>
      <c r="AV6" s="30">
        <v>4.0894070752353347E-7</v>
      </c>
      <c r="AW6" s="30">
        <v>2.9256450666362925E-7</v>
      </c>
      <c r="AX6" s="30">
        <v>1.8204255492680757E-5</v>
      </c>
      <c r="AY6" s="30">
        <v>1.5379917070183275E-6</v>
      </c>
      <c r="AZ6" s="30">
        <v>1.8286293881491905E-8</v>
      </c>
      <c r="BA6" s="30">
        <v>2.4931311235577883E-9</v>
      </c>
      <c r="BB6" s="30">
        <v>1.1478954802729468E-7</v>
      </c>
      <c r="BC6" s="30">
        <v>3.0936268259296282E-7</v>
      </c>
      <c r="BD6" s="30">
        <v>1.7707129480943712E-8</v>
      </c>
      <c r="BE6" s="30">
        <v>0</v>
      </c>
      <c r="BF6" s="30">
        <v>0.15674783030650025</v>
      </c>
      <c r="BG6" s="30">
        <v>1.2401658063078324E-11</v>
      </c>
      <c r="BH6" s="30">
        <v>0</v>
      </c>
      <c r="BI6" s="30">
        <v>3.3998873082949371E-23</v>
      </c>
      <c r="BJ6" s="30">
        <v>1.2309430918719065E-25</v>
      </c>
      <c r="BK6" s="30">
        <v>1.9873244212473047E-28</v>
      </c>
      <c r="BL6" s="30">
        <v>1.1396950530469348E-30</v>
      </c>
      <c r="BM6" s="30"/>
      <c r="BN6" s="26">
        <f ca="1">SUM(OFFSET(INDIRECT(ADDRESS(7,COLUMN())),1,0):OFFSET(INDIRECT(ADDRESS(ROW()-2,COLUMN())),1,0))</f>
        <v>0</v>
      </c>
      <c r="BO6" s="31"/>
      <c r="BP6" s="31"/>
      <c r="BQ6" s="32">
        <v>60.132016207322579</v>
      </c>
      <c r="BR6" s="32">
        <v>150</v>
      </c>
      <c r="BS6" s="33">
        <v>912.39580535493405</v>
      </c>
      <c r="BT6" s="33">
        <v>22753.722885599214</v>
      </c>
      <c r="BU6" s="32">
        <v>24.93843434182352</v>
      </c>
      <c r="BV6" s="32">
        <v>-12380.821337128453</v>
      </c>
      <c r="BW6" s="34">
        <v>3.4970698102876341E-6</v>
      </c>
      <c r="BX6" s="35"/>
      <c r="BY6" s="36"/>
      <c r="BZ6" s="33">
        <v>3.1907118259398119E-3</v>
      </c>
      <c r="CA6" s="33">
        <v>8.6807472244642303E-2</v>
      </c>
      <c r="CB6" s="33">
        <v>7.5442581562877031E-2</v>
      </c>
      <c r="CC6" s="33">
        <v>6.3941371320003652E-5</v>
      </c>
      <c r="CD6" s="32">
        <v>27.206302850328232</v>
      </c>
      <c r="CE6" s="32">
        <v>1.4793593337693536</v>
      </c>
      <c r="CF6" s="37">
        <v>1.2861009093220939</v>
      </c>
      <c r="CG6" s="37">
        <v>1.4015849549119033</v>
      </c>
      <c r="CH6" s="37">
        <v>1.3235599660924578E-2</v>
      </c>
      <c r="CI6" s="37">
        <v>2.7519965249912067E-2</v>
      </c>
      <c r="CJ6" s="37">
        <v>0.99551657574550811</v>
      </c>
      <c r="CK6" s="36"/>
      <c r="CL6" s="36"/>
      <c r="CM6" s="33"/>
      <c r="CN6" s="33"/>
      <c r="CO6" s="34"/>
      <c r="CP6" s="32"/>
      <c r="CQ6" s="32"/>
      <c r="CR6" s="37"/>
      <c r="CS6" s="37"/>
      <c r="CT6" s="37"/>
      <c r="CU6" s="32"/>
      <c r="CV6" s="36"/>
      <c r="CW6" s="36"/>
      <c r="CX6" s="33">
        <v>912.392614643108</v>
      </c>
      <c r="CY6" s="33">
        <v>22753.636078126976</v>
      </c>
      <c r="CZ6" s="34">
        <v>22.146873755859275</v>
      </c>
      <c r="DA6" s="32">
        <v>1027.3971996660332</v>
      </c>
      <c r="DB6" s="37">
        <v>0.9690933367086475</v>
      </c>
      <c r="DC6" s="37">
        <v>0.57466396527615016</v>
      </c>
      <c r="DD6" s="37">
        <v>3.6756719952110855</v>
      </c>
      <c r="DE6" s="38">
        <v>56.929540643560628</v>
      </c>
    </row>
    <row r="7" spans="1:109" ht="36.75" thickBot="1" x14ac:dyDescent="0.35">
      <c r="A7" s="27" t="s">
        <v>90</v>
      </c>
      <c r="B7" s="24" t="s">
        <v>81</v>
      </c>
      <c r="C7" s="40" t="s">
        <v>82</v>
      </c>
      <c r="D7" s="28" t="s">
        <v>85</v>
      </c>
      <c r="E7" s="39"/>
      <c r="F7" s="29">
        <v>0.11533080840600737</v>
      </c>
      <c r="G7" s="30">
        <v>1.9693780513506544E-2</v>
      </c>
      <c r="H7" s="30">
        <v>0.3165790022800502</v>
      </c>
      <c r="I7" s="30">
        <v>7.412957820466276E-2</v>
      </c>
      <c r="J7" s="30">
        <v>0.44685360597506546</v>
      </c>
      <c r="K7" s="30">
        <v>2.3347642125047429E-2</v>
      </c>
      <c r="L7" s="30">
        <v>1.7686190921919172E-3</v>
      </c>
      <c r="M7" s="30">
        <v>1.7163538772004439E-5</v>
      </c>
      <c r="N7" s="30">
        <v>3.2897163063847866E-5</v>
      </c>
      <c r="O7" s="30">
        <v>4.3248882752948216E-7</v>
      </c>
      <c r="P7" s="30">
        <v>3.2190200104488713E-7</v>
      </c>
      <c r="Q7" s="30">
        <v>6.7081058197879612E-9</v>
      </c>
      <c r="R7" s="30">
        <v>1.5733688313593547E-6</v>
      </c>
      <c r="S7" s="30">
        <v>6.3515004767258204E-8</v>
      </c>
      <c r="T7" s="30">
        <v>4.3020625979110287E-10</v>
      </c>
      <c r="U7" s="30">
        <v>1.144112059805963E-10</v>
      </c>
      <c r="V7" s="30">
        <v>1.4357998480442064E-10</v>
      </c>
      <c r="W7" s="30">
        <v>1.9144853361469373E-10</v>
      </c>
      <c r="X7" s="30">
        <v>2.1038529887796724E-11</v>
      </c>
      <c r="Y7" s="30">
        <v>5.4790065795353333E-13</v>
      </c>
      <c r="Z7" s="30">
        <v>1.4870304423845975E-15</v>
      </c>
      <c r="AA7" s="30">
        <v>2.0563074996333738E-17</v>
      </c>
      <c r="AB7" s="30">
        <v>9.8431041107803675E-20</v>
      </c>
      <c r="AC7" s="30">
        <v>8.5178479210082417E-22</v>
      </c>
      <c r="AD7" s="30">
        <v>8.1291942179958889E-24</v>
      </c>
      <c r="AE7" s="30">
        <v>0</v>
      </c>
      <c r="AF7" s="30">
        <v>0</v>
      </c>
      <c r="AG7" s="30">
        <v>0</v>
      </c>
      <c r="AH7" s="30">
        <v>0</v>
      </c>
      <c r="AI7" s="30">
        <v>0</v>
      </c>
      <c r="AJ7" s="30">
        <v>7.1635995890947426E-10</v>
      </c>
      <c r="AK7" s="30">
        <v>6.3398889311675626E-12</v>
      </c>
      <c r="AL7" s="30">
        <v>3.6139986417993766E-14</v>
      </c>
      <c r="AM7" s="30">
        <v>2.0429160265237018E-15</v>
      </c>
      <c r="AN7" s="30">
        <v>7.9291816314134203E-17</v>
      </c>
      <c r="AO7" s="30">
        <v>2.0422709321033582E-20</v>
      </c>
      <c r="AP7" s="30">
        <v>2.0807117370824973E-23</v>
      </c>
      <c r="AQ7" s="30">
        <v>0</v>
      </c>
      <c r="AR7" s="30">
        <v>0</v>
      </c>
      <c r="AS7" s="30">
        <v>0</v>
      </c>
      <c r="AT7" s="30">
        <v>0</v>
      </c>
      <c r="AU7" s="30">
        <v>2.2188957354866683E-4</v>
      </c>
      <c r="AV7" s="30">
        <v>1.0466307507794337E-4</v>
      </c>
      <c r="AW7" s="30">
        <v>6.7820115952408317E-5</v>
      </c>
      <c r="AX7" s="30">
        <v>2.7908870026547596E-4</v>
      </c>
      <c r="AY7" s="30">
        <v>8.6169423930599785E-4</v>
      </c>
      <c r="AZ7" s="30">
        <v>3.6322215516921192E-5</v>
      </c>
      <c r="BA7" s="30">
        <v>5.1994827088425186E-6</v>
      </c>
      <c r="BB7" s="30">
        <v>2.2012739074235669E-4</v>
      </c>
      <c r="BC7" s="30">
        <v>4.4036710378827373E-5</v>
      </c>
      <c r="BD7" s="30">
        <v>1.3801934824779914E-4</v>
      </c>
      <c r="BE7" s="30">
        <v>0</v>
      </c>
      <c r="BF7" s="30">
        <v>2.6563073640761164E-4</v>
      </c>
      <c r="BG7" s="30">
        <v>1.1506736779810012E-8</v>
      </c>
      <c r="BH7" s="30">
        <v>0</v>
      </c>
      <c r="BI7" s="30">
        <v>9.7221030338201805E-18</v>
      </c>
      <c r="BJ7" s="30">
        <v>3.5199271349665461E-20</v>
      </c>
      <c r="BK7" s="30">
        <v>5.6828274213130187E-23</v>
      </c>
      <c r="BL7" s="30">
        <v>3.2590000053077394E-25</v>
      </c>
      <c r="BM7" s="30"/>
      <c r="BN7" s="26">
        <f ca="1">SUM(OFFSET(INDIRECT(ADDRESS(7,COLUMN())),1,0):OFFSET(INDIRECT(ADDRESS(ROW()-2,COLUMN())),1,0))</f>
        <v>0</v>
      </c>
      <c r="BO7" s="31"/>
      <c r="BP7" s="31"/>
      <c r="BQ7" s="32">
        <v>60.132016207322579</v>
      </c>
      <c r="BR7" s="32">
        <v>150</v>
      </c>
      <c r="BS7" s="33">
        <v>3.190711825951098E-3</v>
      </c>
      <c r="BT7" s="33">
        <v>8.6807472244949363E-2</v>
      </c>
      <c r="BU7" s="32">
        <v>27.206302850328232</v>
      </c>
      <c r="BV7" s="32">
        <v>-6932.0103179179514</v>
      </c>
      <c r="BW7" s="34">
        <v>1</v>
      </c>
      <c r="BX7" s="35"/>
      <c r="BY7" s="36"/>
      <c r="BZ7" s="33">
        <v>3.190711825951098E-3</v>
      </c>
      <c r="CA7" s="33">
        <v>8.6807472244949363E-2</v>
      </c>
      <c r="CB7" s="33">
        <v>7.5442581563143873E-2</v>
      </c>
      <c r="CC7" s="33">
        <v>6.394137132022983E-5</v>
      </c>
      <c r="CD7" s="32">
        <v>27.206302850328232</v>
      </c>
      <c r="CE7" s="32">
        <v>1.4793593337693536</v>
      </c>
      <c r="CF7" s="37">
        <v>1.2861009093220939</v>
      </c>
      <c r="CG7" s="37">
        <v>1.4015849549119033</v>
      </c>
      <c r="CH7" s="37">
        <v>1.3235599660924578E-2</v>
      </c>
      <c r="CI7" s="37">
        <v>2.7519965249912067E-2</v>
      </c>
      <c r="CJ7" s="37">
        <v>0.99551657574550811</v>
      </c>
      <c r="CK7" s="36"/>
      <c r="CL7" s="36"/>
      <c r="CM7" s="33">
        <v>0</v>
      </c>
      <c r="CN7" s="33">
        <v>0</v>
      </c>
      <c r="CO7" s="34">
        <v>0</v>
      </c>
      <c r="CP7" s="32">
        <v>24.938426662233354</v>
      </c>
      <c r="CQ7" s="32">
        <v>811.38589396349255</v>
      </c>
      <c r="CR7" s="37">
        <v>3.6756719770038266</v>
      </c>
      <c r="CS7" s="37">
        <v>0.8279899151964395</v>
      </c>
      <c r="CT7" s="37">
        <v>0.57466396237749739</v>
      </c>
      <c r="CU7" s="32">
        <v>56.929540411575644</v>
      </c>
      <c r="CV7" s="36"/>
      <c r="CW7" s="36"/>
      <c r="CX7" s="33">
        <v>0</v>
      </c>
      <c r="CY7" s="33">
        <v>0</v>
      </c>
      <c r="CZ7" s="34">
        <v>0</v>
      </c>
      <c r="DA7" s="32">
        <v>1027.3971996660332</v>
      </c>
      <c r="DB7" s="37">
        <v>0.9690933367086475</v>
      </c>
      <c r="DC7" s="37">
        <v>0.57466396527615016</v>
      </c>
      <c r="DD7" s="37">
        <v>3.6756719952110855</v>
      </c>
      <c r="DE7" s="38">
        <v>56.929540643560628</v>
      </c>
    </row>
    <row r="8" spans="1:109" ht="48.75" thickBot="1" x14ac:dyDescent="0.35">
      <c r="A8" s="27" t="s">
        <v>91</v>
      </c>
      <c r="B8" s="24"/>
      <c r="C8" s="40" t="s">
        <v>82</v>
      </c>
      <c r="D8" s="28" t="s">
        <v>86</v>
      </c>
      <c r="E8" s="25"/>
      <c r="F8" s="29">
        <v>0.84245168363445433</v>
      </c>
      <c r="G8" s="30">
        <v>8.2443225239598885E-7</v>
      </c>
      <c r="H8" s="30">
        <v>4.2256006953584398E-4</v>
      </c>
      <c r="I8" s="30">
        <v>3.5237238039192032E-4</v>
      </c>
      <c r="J8" s="30">
        <v>4.4896751132562451E-7</v>
      </c>
      <c r="K8" s="30">
        <v>3.3186775380456594E-9</v>
      </c>
      <c r="L8" s="30">
        <v>1.8332202083222565E-11</v>
      </c>
      <c r="M8" s="30">
        <v>5.9857877785820929E-15</v>
      </c>
      <c r="N8" s="30">
        <v>1.6706183615888159E-14</v>
      </c>
      <c r="O8" s="30">
        <v>6.1388220833532674E-18</v>
      </c>
      <c r="P8" s="30">
        <v>5.2033016601482385E-18</v>
      </c>
      <c r="Q8" s="30">
        <v>2.6614656009659486E-21</v>
      </c>
      <c r="R8" s="30">
        <v>9.342846135591528E-15</v>
      </c>
      <c r="S8" s="30">
        <v>7.1305814419304991E-18</v>
      </c>
      <c r="T8" s="30">
        <v>1.4392572429918126E-21</v>
      </c>
      <c r="U8" s="30">
        <v>2.1051155240852091E-22</v>
      </c>
      <c r="V8" s="30">
        <v>3.3207308038052038E-22</v>
      </c>
      <c r="W8" s="30">
        <v>1.2638813185561513E-21</v>
      </c>
      <c r="X8" s="30">
        <v>8.8292852599614976E-25</v>
      </c>
      <c r="Y8" s="30">
        <v>1.1996353579053645E-27</v>
      </c>
      <c r="Z8" s="30">
        <v>4.9146939231182296E-32</v>
      </c>
      <c r="AA8" s="30">
        <v>1.3205620858762076E-35</v>
      </c>
      <c r="AB8" s="30">
        <v>1.0910057477320611E-39</v>
      </c>
      <c r="AC8" s="30">
        <v>1.8701515510128001E-43</v>
      </c>
      <c r="AD8" s="30">
        <v>4.4017278802370524E-47</v>
      </c>
      <c r="AE8" s="30">
        <v>0</v>
      </c>
      <c r="AF8" s="30">
        <v>0</v>
      </c>
      <c r="AG8" s="30">
        <v>0</v>
      </c>
      <c r="AH8" s="30">
        <v>0</v>
      </c>
      <c r="AI8" s="30">
        <v>0</v>
      </c>
      <c r="AJ8" s="30">
        <v>3.7162951570277046E-23</v>
      </c>
      <c r="AK8" s="30">
        <v>1.4458224689983017E-26</v>
      </c>
      <c r="AL8" s="30">
        <v>4.5452379131552727E-30</v>
      </c>
      <c r="AM8" s="30">
        <v>2.1642020687496508E-32</v>
      </c>
      <c r="AN8" s="30">
        <v>6.131574866217415E-35</v>
      </c>
      <c r="AO8" s="30">
        <v>6.5073242011656743E-41</v>
      </c>
      <c r="AP8" s="30">
        <v>5.9434888645458539E-46</v>
      </c>
      <c r="AQ8" s="30">
        <v>0</v>
      </c>
      <c r="AR8" s="30">
        <v>0</v>
      </c>
      <c r="AS8" s="30">
        <v>0</v>
      </c>
      <c r="AT8" s="30">
        <v>0</v>
      </c>
      <c r="AU8" s="30">
        <v>2.8237124384911679E-6</v>
      </c>
      <c r="AV8" s="30">
        <v>4.085763611431041E-7</v>
      </c>
      <c r="AW8" s="30">
        <v>2.9232852706275966E-7</v>
      </c>
      <c r="AX8" s="30">
        <v>1.8203349319282188E-5</v>
      </c>
      <c r="AY8" s="30">
        <v>1.5349849138173759E-6</v>
      </c>
      <c r="AZ8" s="30">
        <v>1.8159354358421893E-8</v>
      </c>
      <c r="BA8" s="30">
        <v>2.4749596174949677E-9</v>
      </c>
      <c r="BB8" s="30">
        <v>1.1402027425652601E-7</v>
      </c>
      <c r="BC8" s="30">
        <v>3.0921001027492946E-7</v>
      </c>
      <c r="BD8" s="30">
        <v>1.7224560270022082E-8</v>
      </c>
      <c r="BE8" s="30">
        <v>0</v>
      </c>
      <c r="BF8" s="30">
        <v>0.15674838312573236</v>
      </c>
      <c r="BG8" s="30">
        <v>1.2361467345198965E-11</v>
      </c>
      <c r="BH8" s="30">
        <v>0</v>
      </c>
      <c r="BI8" s="30">
        <v>7.0336535574392739E-32</v>
      </c>
      <c r="BJ8" s="30">
        <v>4.2052119842553643E-36</v>
      </c>
      <c r="BK8" s="30">
        <v>1.0043751582742355E-40</v>
      </c>
      <c r="BL8" s="30">
        <v>4.2713469014061159E-45</v>
      </c>
      <c r="BM8" s="30"/>
      <c r="BN8" s="26">
        <f ca="1">SUM(OFFSET(INDIRECT(ADDRESS(7,COLUMN())),1,0):OFFSET(INDIRECT(ADDRESS(ROW()-2,COLUMN())),1,0))</f>
        <v>0</v>
      </c>
      <c r="BO8" s="31"/>
      <c r="BP8" s="31"/>
      <c r="BQ8" s="32">
        <v>60.132016207322579</v>
      </c>
      <c r="BR8" s="32">
        <v>150</v>
      </c>
      <c r="BS8" s="33">
        <v>0</v>
      </c>
      <c r="BT8" s="33">
        <v>0</v>
      </c>
      <c r="BU8" s="32">
        <v>24.938426662233354</v>
      </c>
      <c r="BV8" s="32">
        <v>-12380.842035991251</v>
      </c>
      <c r="BW8" s="34">
        <v>0</v>
      </c>
      <c r="BX8" s="35"/>
      <c r="BY8" s="36"/>
      <c r="BZ8" s="33">
        <v>0</v>
      </c>
      <c r="CA8" s="33">
        <v>0</v>
      </c>
      <c r="CB8" s="33">
        <v>0</v>
      </c>
      <c r="CC8" s="33">
        <v>0</v>
      </c>
      <c r="CD8" s="32">
        <v>27.206302850328232</v>
      </c>
      <c r="CE8" s="32">
        <v>1.4793593337693536</v>
      </c>
      <c r="CF8" s="37">
        <v>1.2861009093220939</v>
      </c>
      <c r="CG8" s="37">
        <v>1.4015849549119033</v>
      </c>
      <c r="CH8" s="37">
        <v>1.3235599660924578E-2</v>
      </c>
      <c r="CI8" s="37">
        <v>2.7519965249912067E-2</v>
      </c>
      <c r="CJ8" s="37">
        <v>0.99551657574550811</v>
      </c>
      <c r="CK8" s="36"/>
      <c r="CL8" s="36"/>
      <c r="CM8" s="33">
        <v>0</v>
      </c>
      <c r="CN8" s="33">
        <v>0</v>
      </c>
      <c r="CO8" s="34">
        <v>0</v>
      </c>
      <c r="CP8" s="32">
        <v>24.938426662233354</v>
      </c>
      <c r="CQ8" s="32">
        <v>811.38589396349255</v>
      </c>
      <c r="CR8" s="37">
        <v>3.6756719770038266</v>
      </c>
      <c r="CS8" s="37">
        <v>0.8279899151964395</v>
      </c>
      <c r="CT8" s="37">
        <v>0.57466396237749739</v>
      </c>
      <c r="CU8" s="32">
        <v>56.929540411575644</v>
      </c>
      <c r="CV8" s="36"/>
      <c r="CW8" s="36"/>
      <c r="CX8" s="33">
        <v>0</v>
      </c>
      <c r="CY8" s="33">
        <v>0</v>
      </c>
      <c r="CZ8" s="34">
        <v>0</v>
      </c>
      <c r="DA8" s="32">
        <v>1027.3971996660332</v>
      </c>
      <c r="DB8" s="37">
        <v>0.9690933367086475</v>
      </c>
      <c r="DC8" s="37">
        <v>0.57466396527615016</v>
      </c>
      <c r="DD8" s="37">
        <v>3.6756719952110855</v>
      </c>
      <c r="DE8" s="38">
        <v>56.929540643560628</v>
      </c>
    </row>
    <row r="9" spans="1:109" ht="48.75" thickBot="1" x14ac:dyDescent="0.35">
      <c r="A9" s="27" t="s">
        <v>92</v>
      </c>
      <c r="B9" s="24"/>
      <c r="C9" s="40" t="s">
        <v>82</v>
      </c>
      <c r="D9" s="28" t="s">
        <v>87</v>
      </c>
      <c r="E9" s="25"/>
      <c r="F9" s="29">
        <v>0.84245168945304172</v>
      </c>
      <c r="G9" s="30">
        <v>8.2443137988275699E-7</v>
      </c>
      <c r="H9" s="30">
        <v>4.2255994883772614E-4</v>
      </c>
      <c r="I9" s="30">
        <v>3.5237228668265027E-4</v>
      </c>
      <c r="J9" s="30">
        <v>4.4896169882485666E-7</v>
      </c>
      <c r="K9" s="30">
        <v>3.3186123071614149E-9</v>
      </c>
      <c r="L9" s="30">
        <v>1.8331743098730405E-11</v>
      </c>
      <c r="M9" s="30">
        <v>5.9856059546619713E-15</v>
      </c>
      <c r="N9" s="30">
        <v>1.6705679877930197E-14</v>
      </c>
      <c r="O9" s="30">
        <v>6.1386030761273121E-18</v>
      </c>
      <c r="P9" s="30">
        <v>5.2031157784901978E-18</v>
      </c>
      <c r="Q9" s="30">
        <v>2.6613548376518066E-21</v>
      </c>
      <c r="R9" s="30">
        <v>9.3425758896380576E-15</v>
      </c>
      <c r="S9" s="30">
        <v>7.1303297229752557E-18</v>
      </c>
      <c r="T9" s="30">
        <v>1.4391984125679047E-21</v>
      </c>
      <c r="U9" s="30">
        <v>2.1050275056325518E-22</v>
      </c>
      <c r="V9" s="30">
        <v>3.3205929676654108E-22</v>
      </c>
      <c r="W9" s="30">
        <v>1.2638305391818088E-21</v>
      </c>
      <c r="X9" s="30">
        <v>8.8288803646639692E-25</v>
      </c>
      <c r="Y9" s="30">
        <v>1.1995752423250622E-27</v>
      </c>
      <c r="Z9" s="30">
        <v>4.9144157187956211E-32</v>
      </c>
      <c r="AA9" s="30">
        <v>1.3204791887708751E-35</v>
      </c>
      <c r="AB9" s="30">
        <v>1.090930106198003E-39</v>
      </c>
      <c r="AC9" s="30">
        <v>1.8700106124095068E-43</v>
      </c>
      <c r="AD9" s="30">
        <v>4.4013713577491737E-47</v>
      </c>
      <c r="AE9" s="30">
        <v>0</v>
      </c>
      <c r="AF9" s="30">
        <v>0</v>
      </c>
      <c r="AG9" s="30">
        <v>0</v>
      </c>
      <c r="AH9" s="30">
        <v>0</v>
      </c>
      <c r="AI9" s="30">
        <v>0</v>
      </c>
      <c r="AJ9" s="30">
        <v>3.7161284355070024E-23</v>
      </c>
      <c r="AK9" s="30">
        <v>1.4457498909449098E-26</v>
      </c>
      <c r="AL9" s="30">
        <v>4.5449887784237365E-30</v>
      </c>
      <c r="AM9" s="30">
        <v>2.1640750258825398E-32</v>
      </c>
      <c r="AN9" s="30">
        <v>6.1311870630803413E-35</v>
      </c>
      <c r="AO9" s="30">
        <v>6.506850897879024E-41</v>
      </c>
      <c r="AP9" s="30">
        <v>5.9430087349739142E-46</v>
      </c>
      <c r="AQ9" s="30">
        <v>0</v>
      </c>
      <c r="AR9" s="30">
        <v>0</v>
      </c>
      <c r="AS9" s="30">
        <v>0</v>
      </c>
      <c r="AT9" s="30">
        <v>0</v>
      </c>
      <c r="AU9" s="30">
        <v>2.8237113941163258E-6</v>
      </c>
      <c r="AV9" s="30">
        <v>4.0857612226264325E-7</v>
      </c>
      <c r="AW9" s="30">
        <v>2.9232835727627117E-7</v>
      </c>
      <c r="AX9" s="30">
        <v>1.8203343158374463E-5</v>
      </c>
      <c r="AY9" s="30">
        <v>1.5349836700533567E-6</v>
      </c>
      <c r="AZ9" s="30">
        <v>1.8159336062628837E-8</v>
      </c>
      <c r="BA9" s="30">
        <v>2.4749568246440895E-9</v>
      </c>
      <c r="BB9" s="30">
        <v>1.1402014591111011E-7</v>
      </c>
      <c r="BC9" s="30">
        <v>3.0920976447068275E-7</v>
      </c>
      <c r="BD9" s="30">
        <v>1.7224526420314469E-8</v>
      </c>
      <c r="BE9" s="30">
        <v>0</v>
      </c>
      <c r="BF9" s="30">
        <v>0.15674837753758999</v>
      </c>
      <c r="BG9" s="30">
        <v>1.2361461430163671E-11</v>
      </c>
      <c r="BH9" s="30">
        <v>0</v>
      </c>
      <c r="BI9" s="30">
        <v>7.0333167543651996E-32</v>
      </c>
      <c r="BJ9" s="30">
        <v>4.2049837252371014E-36</v>
      </c>
      <c r="BK9" s="30">
        <v>1.0043140885576007E-40</v>
      </c>
      <c r="BL9" s="30">
        <v>4.2710556003467039E-45</v>
      </c>
      <c r="BM9" s="30"/>
      <c r="BN9" s="26">
        <f ca="1">SUM(OFFSET(INDIRECT(ADDRESS(7,COLUMN())),1,0):OFFSET(INDIRECT(ADDRESS(ROW()-2,COLUMN())),1,0))</f>
        <v>0</v>
      </c>
      <c r="BO9" s="31"/>
      <c r="BP9" s="31"/>
      <c r="BQ9" s="32">
        <v>60.132016207322579</v>
      </c>
      <c r="BR9" s="32">
        <v>150</v>
      </c>
      <c r="BS9" s="33">
        <v>912.392614643108</v>
      </c>
      <c r="BT9" s="33">
        <v>22753.636078126976</v>
      </c>
      <c r="BU9" s="32">
        <v>24.9384264109013</v>
      </c>
      <c r="BV9" s="32">
        <v>-12380.842124905386</v>
      </c>
      <c r="BW9" s="34">
        <v>0</v>
      </c>
      <c r="BX9" s="35"/>
      <c r="BY9" s="36"/>
      <c r="BZ9" s="33">
        <v>0</v>
      </c>
      <c r="CA9" s="33">
        <v>0</v>
      </c>
      <c r="CB9" s="33">
        <v>0</v>
      </c>
      <c r="CC9" s="33">
        <v>0</v>
      </c>
      <c r="CD9" s="32">
        <v>27.206302850328232</v>
      </c>
      <c r="CE9" s="32">
        <v>1.4793593337693536</v>
      </c>
      <c r="CF9" s="37">
        <v>1.2861009093220939</v>
      </c>
      <c r="CG9" s="37">
        <v>1.4015849549119033</v>
      </c>
      <c r="CH9" s="37">
        <v>1.3235599660924578E-2</v>
      </c>
      <c r="CI9" s="37">
        <v>2.7519965249912067E-2</v>
      </c>
      <c r="CJ9" s="37">
        <v>0.99551657574550811</v>
      </c>
      <c r="CK9" s="36"/>
      <c r="CL9" s="36"/>
      <c r="CM9" s="33">
        <v>0</v>
      </c>
      <c r="CN9" s="33">
        <v>0</v>
      </c>
      <c r="CO9" s="34">
        <v>0</v>
      </c>
      <c r="CP9" s="32">
        <v>24.938426662233354</v>
      </c>
      <c r="CQ9" s="32">
        <v>811.38589396349255</v>
      </c>
      <c r="CR9" s="37">
        <v>3.6756719770038266</v>
      </c>
      <c r="CS9" s="37">
        <v>0.8279899151964395</v>
      </c>
      <c r="CT9" s="37">
        <v>0.57466396237749739</v>
      </c>
      <c r="CU9" s="32">
        <v>56.929540411575644</v>
      </c>
      <c r="CV9" s="36"/>
      <c r="CW9" s="36"/>
      <c r="CX9" s="33">
        <v>912.392614643108</v>
      </c>
      <c r="CY9" s="33">
        <v>22753.636078126976</v>
      </c>
      <c r="CZ9" s="34">
        <v>22.146873755859275</v>
      </c>
      <c r="DA9" s="32">
        <v>1027.3971996660332</v>
      </c>
      <c r="DB9" s="37">
        <v>0.9690933367086475</v>
      </c>
      <c r="DC9" s="37">
        <v>0.57466396527615016</v>
      </c>
      <c r="DD9" s="37">
        <v>3.6756719952110855</v>
      </c>
      <c r="DE9" s="38">
        <v>56.929540643560628</v>
      </c>
    </row>
  </sheetData>
  <phoneticPr fontId="3" type="noConversion"/>
  <conditionalFormatting sqref="F5:BM9">
    <cfRule type="cellIs" dxfId="6" priority="787" operator="lessThan">
      <formula>0.0000005</formula>
    </cfRule>
    <cfRule type="cellIs" dxfId="5" priority="788" operator="lessThan">
      <formula>0</formula>
    </cfRule>
    <cfRule type="expression" dxfId="4" priority="789">
      <formula>"&lt;0.000001"</formula>
    </cfRule>
  </conditionalFormatting>
  <conditionalFormatting sqref="BT5:BT9">
    <cfRule type="cellIs" dxfId="3" priority="916" operator="lessThan">
      <formula>0.001</formula>
    </cfRule>
  </conditionalFormatting>
  <conditionalFormatting sqref="F5:U9">
    <cfRule type="cellIs" dxfId="2" priority="654" operator="lessThan">
      <formula>0.001</formula>
    </cfRule>
  </conditionalFormatting>
  <conditionalFormatting sqref="BW5:BW9">
    <cfRule type="cellIs" dxfId="1" priority="650" operator="lessThan">
      <formula>0.005</formula>
    </cfRule>
  </conditionalFormatting>
  <conditionalFormatting sqref="F5:L9">
    <cfRule type="cellIs" dxfId="0" priority="133" operator="lessThan">
      <formula>0.001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samsungeng</dc:creator>
  <cp:lastModifiedBy>samsungeng</cp:lastModifiedBy>
  <dcterms:created xsi:type="dcterms:W3CDTF">2020-07-06T23:24:13Z</dcterms:created>
  <dcterms:modified xsi:type="dcterms:W3CDTF">2020-07-06T23:46:56Z</dcterms:modified>
</cp:coreProperties>
</file>