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F7" i="1" l="1"/>
  <c r="DE7" i="1"/>
  <c r="DD7" i="1"/>
  <c r="DC7" i="1"/>
  <c r="DB7" i="1"/>
  <c r="DA7" i="1"/>
  <c r="CZ7" i="1"/>
  <c r="CY7" i="1"/>
  <c r="CV7" i="1"/>
  <c r="CU7" i="1"/>
  <c r="CT7" i="1"/>
  <c r="CS7" i="1"/>
  <c r="CR7" i="1"/>
  <c r="CQ7" i="1"/>
  <c r="CP7" i="1"/>
  <c r="CO7" i="1"/>
  <c r="CN7" i="1"/>
  <c r="CJ7" i="1"/>
  <c r="CI7" i="1"/>
  <c r="CH7" i="1"/>
  <c r="CF7" i="1"/>
  <c r="CE7" i="1"/>
  <c r="CB7" i="1"/>
  <c r="CA7" i="1"/>
  <c r="BW7" i="1"/>
  <c r="BV7" i="1"/>
  <c r="BU7" i="1"/>
  <c r="BT7" i="1"/>
  <c r="BS7" i="1"/>
  <c r="BR7" i="1"/>
  <c r="BO9" i="1"/>
  <c r="BO14" i="1"/>
  <c r="BO10" i="1"/>
  <c r="BO12" i="1"/>
  <c r="BO11" i="1"/>
  <c r="BO8" i="1"/>
  <c r="BO13" i="1"/>
</calcChain>
</file>

<file path=xl/sharedStrings.xml><?xml version="1.0" encoding="utf-8"?>
<sst xmlns="http://schemas.openxmlformats.org/spreadsheetml/2006/main" count="132" uniqueCount="105">
  <si>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</si>
  <si>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</si>
  <si>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</si>
  <si>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</si>
  <si>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</si>
  <si>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</si>
  <si>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</si>
  <si>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</si>
  <si>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</si>
  <si>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</si>
  <si>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</si>
  <si>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</si>
  <si>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</si>
  <si>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</si>
  <si>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</si>
  <si>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</si>
  <si>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</si>
  <si>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</si>
  <si>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</si>
  <si>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</si>
  <si>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</si>
  <si>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</si>
  <si>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</si>
  <si>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</si>
  <si>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</si>
  <si>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</si>
  <si>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</si>
  <si>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</si>
  <si>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</si>
  <si>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</si>
  <si>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</si>
  <si>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</si>
  <si>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</si>
  <si>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</si>
  <si>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</si>
  <si>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</si>
  <si>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</si>
  <si>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</si>
  <si>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</si>
  <si>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</si>
  <si>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</si>
  <si>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</si>
  <si>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</si>
  <si>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</si>
  <si>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</si>
  <si>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</si>
  <si>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</si>
  <si>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</si>
  <si>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</si>
  <si>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</si>
  <si>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</si>
  <si>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</si>
  <si>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</si>
  <si>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</si>
  <si>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</si>
  <si>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</si>
  <si>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</si>
  <si>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</si>
  <si>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</si>
  <si>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</si>
  <si>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A field C11+*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</si>
  <si>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</si>
  <si>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</si>
  <si>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</si>
  <si>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</si>
  <si>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</si>
  <si>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</si>
  <si>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</si>
  <si>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</si>
  <si>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</si>
  <si>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</si>
  <si>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</si>
  <si>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</si>
  <si>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</si>
  <si>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</si>
  <si>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</si>
  <si>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</si>
  <si>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</si>
  <si>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</si>
  <si>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</si>
  <si>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</si>
  <si>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</si>
  <si>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</si>
  <si>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</si>
  <si>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</si>
  <si>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Stream Description</t>
  </si>
  <si>
    <t>Mole Fraction</t>
  </si>
  <si>
    <t>Condemsate System</t>
  </si>
  <si>
    <t>Export Condensate Pump Discharge</t>
  </si>
  <si>
    <t>Condensate MRU Inlet</t>
  </si>
  <si>
    <t>Condensate MRU Outlet</t>
  </si>
  <si>
    <t>Condensate Metering Outlet</t>
  </si>
  <si>
    <t>Export Condensate Pipeline Inlet</t>
  </si>
  <si>
    <t>Condensate Coalescer Rich MEG Outlet</t>
  </si>
  <si>
    <t>Condensate Coalescer Rich MEG Outlet after Pressure Letdown</t>
  </si>
  <si>
    <t>1051</t>
    <phoneticPr fontId="3" type="noConversion"/>
  </si>
  <si>
    <t>1052</t>
    <phoneticPr fontId="3" type="noConversion"/>
  </si>
  <si>
    <t>1053</t>
  </si>
  <si>
    <t>1054</t>
  </si>
  <si>
    <t>1055</t>
  </si>
  <si>
    <t>1056</t>
  </si>
  <si>
    <t>1057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</si>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</sst>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3" xfId="1" applyFont="1" applyBorder="1" applyAlignment="1">
      <alignment vertical="center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0" fillId="0" borderId="7" xfId="0" applyBorder="1" applyAlignment="1"/>
    <xf numFmtId="2" fontId="1" fillId="0" borderId="7" xfId="1" applyNumberFormat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center" wrapText="1"/>
    </xf>
    <xf numFmtId="176" fontId="6" fillId="0" borderId="10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7" fontId="2" fillId="0" borderId="7" xfId="1" applyNumberFormat="1" applyFont="1" applyBorder="1" applyAlignment="1">
      <alignment horizontal="center" vertical="center"/>
    </xf>
    <xf numFmtId="178" fontId="2" fillId="0" borderId="7" xfId="1" applyNumberFormat="1" applyFont="1" applyBorder="1" applyAlignment="1">
      <alignment horizontal="center" vertical="center"/>
    </xf>
    <xf numFmtId="179" fontId="6" fillId="0" borderId="7" xfId="1" applyNumberFormat="1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180" fontId="6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81" fontId="6" fillId="0" borderId="7" xfId="1" applyNumberFormat="1" applyFont="1" applyBorder="1" applyAlignment="1">
      <alignment horizontal="center" vertical="center"/>
    </xf>
    <xf numFmtId="179" fontId="6" fillId="0" borderId="9" xfId="1" applyNumberFormat="1" applyFont="1" applyBorder="1" applyAlignment="1">
      <alignment horizontal="center" vertical="center"/>
    </xf>
    <xf numFmtId="49" fontId="2" fillId="0" borderId="11" xfId="1" applyNumberFormat="1" applyFont="1" applyBorder="1" applyAlignment="1">
      <alignment horizontal="center" vertical="center"/>
    </xf>
    <xf numFmtId="176" fontId="6" fillId="0" borderId="7" xfId="1" applyNumberFormat="1" applyFont="1" applyFill="1" applyBorder="1" applyAlignment="1">
      <alignment horizontal="center" vertical="center"/>
    </xf>
  </cellXfs>
  <cellStyles count="2">
    <cellStyle name="Normal 2 2" xfId="1"/>
    <cellStyle name="표준" xfId="0" builtinId="0"/>
  </cellStyles>
  <dxfs count="136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4"/>
  <sheetViews>
    <sheetView tabSelected="1" workbookViewId="0">
      <selection sqref="A1:D1"/>
    </sheetView>
  </sheetViews>
  <sheetFormatPr defaultRowHeight="16.5" x14ac:dyDescent="0.3"/>
  <sheetData>
    <row r="1" spans="1:110" ht="23.25" thickBot="1" x14ac:dyDescent="0.25">
      <c r="A1" s="11" t="s">
        <v>102</v>
      </c>
      <c r="B1" s="12"/>
      <c r="C1" s="13" t="s">
        <v>103</v>
      </c>
      <c r="D1" s="13" t="s">
        <v>104</v>
      </c>
      <c r="E1" s="2" t="s">
        <v>0</v>
      </c>
      <c r="F1" s="1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 t="s">
        <v>60</v>
      </c>
      <c r="BN1" s="6"/>
      <c r="BO1" s="6" t="s">
        <v>61</v>
      </c>
      <c r="BP1" s="6"/>
      <c r="BQ1" s="7" t="s">
        <v>62</v>
      </c>
      <c r="BR1" s="8" t="s">
        <v>63</v>
      </c>
      <c r="BS1" s="8" t="s">
        <v>64</v>
      </c>
      <c r="BT1" s="8" t="s">
        <v>65</v>
      </c>
      <c r="BU1" s="8" t="s">
        <v>66</v>
      </c>
      <c r="BV1" s="8" t="s">
        <v>67</v>
      </c>
      <c r="BW1" s="8" t="s">
        <v>68</v>
      </c>
      <c r="BX1" s="8" t="s">
        <v>69</v>
      </c>
      <c r="BY1" s="8"/>
      <c r="BZ1" s="9" t="s">
        <v>70</v>
      </c>
      <c r="CA1" s="8" t="s">
        <v>65</v>
      </c>
      <c r="CB1" s="8" t="s">
        <v>66</v>
      </c>
      <c r="CC1" s="8" t="s">
        <v>71</v>
      </c>
      <c r="CD1" s="8" t="s">
        <v>71</v>
      </c>
      <c r="CE1" s="8" t="s">
        <v>67</v>
      </c>
      <c r="CF1" s="8" t="s">
        <v>72</v>
      </c>
      <c r="CG1" s="8" t="s">
        <v>73</v>
      </c>
      <c r="CH1" s="8" t="s">
        <v>74</v>
      </c>
      <c r="CI1" s="8" t="s">
        <v>75</v>
      </c>
      <c r="CJ1" s="8" t="s">
        <v>76</v>
      </c>
      <c r="CK1" s="8" t="s">
        <v>77</v>
      </c>
      <c r="CL1" s="8"/>
      <c r="CM1" s="9" t="s">
        <v>78</v>
      </c>
      <c r="CN1" s="8" t="s">
        <v>65</v>
      </c>
      <c r="CO1" s="8" t="s">
        <v>66</v>
      </c>
      <c r="CP1" s="8" t="s">
        <v>79</v>
      </c>
      <c r="CQ1" s="8" t="s">
        <v>67</v>
      </c>
      <c r="CR1" s="8" t="s">
        <v>72</v>
      </c>
      <c r="CS1" s="8" t="s">
        <v>74</v>
      </c>
      <c r="CT1" s="8" t="s">
        <v>75</v>
      </c>
      <c r="CU1" s="8" t="s">
        <v>76</v>
      </c>
      <c r="CV1" s="8" t="s">
        <v>80</v>
      </c>
      <c r="CW1" s="8"/>
      <c r="CX1" s="9" t="s">
        <v>81</v>
      </c>
      <c r="CY1" s="8" t="s">
        <v>65</v>
      </c>
      <c r="CZ1" s="8" t="s">
        <v>66</v>
      </c>
      <c r="DA1" s="8" t="s">
        <v>79</v>
      </c>
      <c r="DB1" s="8" t="s">
        <v>72</v>
      </c>
      <c r="DC1" s="8" t="s">
        <v>75</v>
      </c>
      <c r="DD1" s="8" t="s">
        <v>76</v>
      </c>
      <c r="DE1" s="8" t="s">
        <v>74</v>
      </c>
      <c r="DF1" s="10" t="s">
        <v>80</v>
      </c>
    </row>
    <row r="2" spans="1:110" ht="17.25" thickBot="1" x14ac:dyDescent="0.35">
      <c r="A2" s="11"/>
      <c r="B2" s="12"/>
      <c r="C2" s="13"/>
      <c r="D2" s="13"/>
      <c r="E2" s="14"/>
      <c r="F2" s="11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6"/>
      <c r="BN2" s="17"/>
      <c r="BO2" s="17"/>
      <c r="BP2" s="17"/>
      <c r="BQ2" s="18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20"/>
    </row>
    <row r="3" spans="1:110" ht="17.25" thickBot="1" x14ac:dyDescent="0.35">
      <c r="A3" s="11"/>
      <c r="B3" s="12"/>
      <c r="C3" s="13"/>
      <c r="D3" s="13"/>
      <c r="E3" s="14"/>
      <c r="F3" s="11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6"/>
      <c r="BN3" s="17"/>
      <c r="BO3" s="17"/>
      <c r="BP3" s="17"/>
      <c r="BQ3" s="18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20"/>
    </row>
    <row r="4" spans="1:110" ht="17.25" thickBot="1" x14ac:dyDescent="0.35">
      <c r="A4" s="11"/>
      <c r="B4" s="12"/>
      <c r="C4" s="13"/>
      <c r="D4" s="13"/>
      <c r="E4" s="14"/>
      <c r="F4" s="11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6"/>
      <c r="BN4" s="17"/>
      <c r="BO4" s="17"/>
      <c r="BP4" s="17"/>
      <c r="BQ4" s="18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</row>
    <row r="5" spans="1:110" ht="17.25" thickBot="1" x14ac:dyDescent="0.35">
      <c r="A5" s="11"/>
      <c r="B5" s="12"/>
      <c r="C5" s="13"/>
      <c r="D5" s="13"/>
      <c r="E5" s="14"/>
      <c r="F5" s="1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6"/>
      <c r="BN5" s="17"/>
      <c r="BO5" s="17"/>
      <c r="BP5" s="17"/>
      <c r="BQ5" s="18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20"/>
    </row>
    <row r="6" spans="1:110" ht="17.25" thickBot="1" x14ac:dyDescent="0.35">
      <c r="A6" s="11"/>
      <c r="B6" s="12"/>
      <c r="C6" s="13"/>
      <c r="D6" s="13"/>
      <c r="E6" s="14"/>
      <c r="F6" s="11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6"/>
      <c r="BN6" s="17"/>
      <c r="BO6" s="17"/>
      <c r="BP6" s="17"/>
      <c r="BQ6" s="18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20"/>
    </row>
    <row r="7" spans="1:110" ht="17.25" thickBot="1" x14ac:dyDescent="0.35">
      <c r="A7" s="11"/>
      <c r="B7" s="12"/>
      <c r="C7" s="13"/>
      <c r="D7" s="13"/>
      <c r="E7" s="14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6"/>
      <c r="BN7" s="17"/>
      <c r="BO7" s="17"/>
      <c r="BP7" s="17"/>
      <c r="BQ7" s="18"/>
      <c r="BR7" s="21" t="str">
        <f>Temperature</f>
        <v>°C</v>
      </c>
      <c r="BS7" s="21" t="str">
        <f>Pressure</f>
        <v>kPa (abs)</v>
      </c>
      <c r="BT7" s="21" t="str">
        <f>MolFlow</f>
        <v>kmol/h</v>
      </c>
      <c r="BU7" s="21" t="str">
        <f>MassFlow</f>
        <v>kg/h</v>
      </c>
      <c r="BV7" s="21" t="str">
        <f>MolW</f>
        <v>kg/kmol</v>
      </c>
      <c r="BW7" s="21" t="str">
        <f>MassEnthalpy</f>
        <v>kJ/kg</v>
      </c>
      <c r="BX7" s="21" t="s">
        <v>82</v>
      </c>
      <c r="BY7" s="21"/>
      <c r="BZ7" s="19"/>
      <c r="CA7" s="21" t="str">
        <f>MolFlow</f>
        <v>kmol/h</v>
      </c>
      <c r="CB7" s="21" t="str">
        <f>MassFlow</f>
        <v>kg/h</v>
      </c>
      <c r="CC7" s="21" t="s">
        <v>83</v>
      </c>
      <c r="CD7" s="21" t="s">
        <v>84</v>
      </c>
      <c r="CE7" s="21" t="str">
        <f>MolFlow</f>
        <v>kmol/h</v>
      </c>
      <c r="CF7" s="21" t="str">
        <f>Density</f>
        <v xml:space="preserve">kg/m3 </v>
      </c>
      <c r="CG7" s="21" t="s">
        <v>82</v>
      </c>
      <c r="CH7" s="21" t="str">
        <f>MassCp</f>
        <v>kJ/kg.°C</v>
      </c>
      <c r="CI7" s="21" t="str">
        <f>Viscosity</f>
        <v>mPa.s (cP)</v>
      </c>
      <c r="CJ7" s="21" t="str">
        <f>ThermalCond</f>
        <v>W/m.K</v>
      </c>
      <c r="CK7" s="21" t="s">
        <v>82</v>
      </c>
      <c r="CL7" s="21"/>
      <c r="CM7" s="19"/>
      <c r="CN7" s="21" t="str">
        <f>MolFlow</f>
        <v>kmol/h</v>
      </c>
      <c r="CO7" s="21" t="str">
        <f>MassFlow</f>
        <v>kg/h</v>
      </c>
      <c r="CP7" s="21" t="str">
        <f>ActFlow</f>
        <v>m3/h</v>
      </c>
      <c r="CQ7" s="21" t="str">
        <f>MolW</f>
        <v>kg/kmol</v>
      </c>
      <c r="CR7" s="21" t="str">
        <f>Density</f>
        <v xml:space="preserve">kg/m3 </v>
      </c>
      <c r="CS7" s="21" t="str">
        <f>MassCp</f>
        <v>kJ/kg.°C</v>
      </c>
      <c r="CT7" s="21" t="str">
        <f>Viscosity</f>
        <v>mPa.s (cP)</v>
      </c>
      <c r="CU7" s="21" t="str">
        <f>ThermalCond</f>
        <v>W/m.K</v>
      </c>
      <c r="CV7" s="21" t="str">
        <f>SurfTension</f>
        <v>dyne/cm</v>
      </c>
      <c r="CW7" s="21"/>
      <c r="CX7" s="19"/>
      <c r="CY7" s="21" t="str">
        <f>MolFlow</f>
        <v>kmol/h</v>
      </c>
      <c r="CZ7" s="21" t="str">
        <f>MassFlow</f>
        <v>kg/h</v>
      </c>
      <c r="DA7" s="21" t="str">
        <f>ActFlow</f>
        <v>m3/h</v>
      </c>
      <c r="DB7" s="21" t="str">
        <f>Density</f>
        <v xml:space="preserve">kg/m3 </v>
      </c>
      <c r="DC7" s="21" t="str">
        <f>Viscosity</f>
        <v>mPa.s (cP)</v>
      </c>
      <c r="DD7" s="21" t="str">
        <f>ThermalCond</f>
        <v>W/m.K</v>
      </c>
      <c r="DE7" s="21" t="str">
        <f>MassCp</f>
        <v>kJ/kg.°C</v>
      </c>
      <c r="DF7" s="22" t="str">
        <f>SurfTension</f>
        <v>dyne/cm</v>
      </c>
    </row>
    <row r="8" spans="1:110" ht="45.75" thickBot="1" x14ac:dyDescent="0.35">
      <c r="A8" s="38" t="s">
        <v>95</v>
      </c>
      <c r="B8" s="23"/>
      <c r="C8" s="25" t="s">
        <v>87</v>
      </c>
      <c r="D8" s="26" t="s">
        <v>88</v>
      </c>
      <c r="E8" s="24"/>
      <c r="F8" s="27">
        <v>1.0684010223558822E-3</v>
      </c>
      <c r="G8" s="28">
        <v>1.0193892999650213E-4</v>
      </c>
      <c r="H8" s="28">
        <v>7.3886588136940629E-3</v>
      </c>
      <c r="I8" s="28">
        <v>4.019103439873069E-3</v>
      </c>
      <c r="J8" s="28">
        <v>1.5648763322377329E-2</v>
      </c>
      <c r="K8" s="28">
        <v>5.2075547960453933E-3</v>
      </c>
      <c r="L8" s="28">
        <v>1.3288503506496789E-2</v>
      </c>
      <c r="M8" s="28">
        <v>7.7979013653797858E-3</v>
      </c>
      <c r="N8" s="28">
        <v>1.399200125345376E-2</v>
      </c>
      <c r="O8" s="28">
        <v>0.26442045610270332</v>
      </c>
      <c r="P8" s="28">
        <v>1.3764073694905598E-2</v>
      </c>
      <c r="Q8" s="28">
        <v>2.0019842022509515E-2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4.9284936509060035E-15</v>
      </c>
      <c r="BB8" s="28">
        <v>0</v>
      </c>
      <c r="BC8" s="28">
        <v>5.4021132708529134E-14</v>
      </c>
      <c r="BD8" s="28">
        <v>0</v>
      </c>
      <c r="BE8" s="28">
        <v>1.8711101521538737E-31</v>
      </c>
      <c r="BF8" s="28">
        <v>2.2295017130357582E-27</v>
      </c>
      <c r="BG8" s="28">
        <v>0</v>
      </c>
      <c r="BH8" s="28">
        <v>0</v>
      </c>
      <c r="BI8" s="28">
        <v>3.9953014217063564E-2</v>
      </c>
      <c r="BJ8" s="28">
        <v>6.5728057909315213E-2</v>
      </c>
      <c r="BK8" s="28">
        <v>8.2748670041030425E-2</v>
      </c>
      <c r="BL8" s="28">
        <v>7.0087644048638723E-2</v>
      </c>
      <c r="BM8" s="28">
        <v>0.37476541551410214</v>
      </c>
      <c r="BN8" s="29"/>
      <c r="BO8" s="30">
        <f ca="1">SUM(OFFSET(INDIRECT(ADDRESS(7,COLUMN())),1,0):OFFSET(INDIRECT(ADDRESS(ROW()-2,COLUMN())),1,0))</f>
        <v>0</v>
      </c>
      <c r="BP8" s="29"/>
      <c r="BQ8" s="30"/>
      <c r="BR8" s="31">
        <v>60.722293877993252</v>
      </c>
      <c r="BS8" s="31">
        <v>2500</v>
      </c>
      <c r="BT8" s="32">
        <v>564.82027930585912</v>
      </c>
      <c r="BU8" s="32">
        <v>77923.989427096909</v>
      </c>
      <c r="BV8" s="31">
        <v>137.96244979529112</v>
      </c>
      <c r="BW8" s="31">
        <v>-2154.5058684547339</v>
      </c>
      <c r="BX8" s="33">
        <v>0</v>
      </c>
      <c r="BY8" s="34"/>
      <c r="BZ8" s="35"/>
      <c r="CA8" s="32"/>
      <c r="CB8" s="32"/>
      <c r="CC8" s="32"/>
      <c r="CD8" s="32"/>
      <c r="CE8" s="31"/>
      <c r="CF8" s="31"/>
      <c r="CG8" s="36"/>
      <c r="CH8" s="36"/>
      <c r="CI8" s="36"/>
      <c r="CJ8" s="36"/>
      <c r="CK8" s="36"/>
      <c r="CL8" s="35"/>
      <c r="CM8" s="35"/>
      <c r="CN8" s="32">
        <v>564.82027930585912</v>
      </c>
      <c r="CO8" s="32">
        <v>77923.989427096909</v>
      </c>
      <c r="CP8" s="33">
        <v>102.46601056087403</v>
      </c>
      <c r="CQ8" s="31">
        <v>137.96244979529112</v>
      </c>
      <c r="CR8" s="31">
        <v>760.48622368100348</v>
      </c>
      <c r="CS8" s="36">
        <v>2.0210132820379934</v>
      </c>
      <c r="CT8" s="36">
        <v>0.71813548065027788</v>
      </c>
      <c r="CU8" s="36">
        <v>0.11847020259233332</v>
      </c>
      <c r="CV8" s="31">
        <v>19.077677721713819</v>
      </c>
      <c r="CW8" s="35"/>
      <c r="CX8" s="35"/>
      <c r="CY8" s="32"/>
      <c r="CZ8" s="32"/>
      <c r="DA8" s="33"/>
      <c r="DB8" s="31"/>
      <c r="DC8" s="36"/>
      <c r="DD8" s="36"/>
      <c r="DE8" s="36"/>
      <c r="DF8" s="37"/>
    </row>
    <row r="9" spans="1:110" ht="24.75" thickBot="1" x14ac:dyDescent="0.35">
      <c r="A9" s="38" t="s">
        <v>96</v>
      </c>
      <c r="B9" s="23"/>
      <c r="C9" s="25" t="s">
        <v>87</v>
      </c>
      <c r="D9" s="26" t="s">
        <v>89</v>
      </c>
      <c r="E9" s="24"/>
      <c r="F9" s="27">
        <v>1.0684010223558822E-3</v>
      </c>
      <c r="G9" s="28">
        <v>1.0193892999650213E-4</v>
      </c>
      <c r="H9" s="39">
        <v>7.3886588136940629E-3</v>
      </c>
      <c r="I9" s="28">
        <v>4.019103439873069E-3</v>
      </c>
      <c r="J9" s="28">
        <v>1.5648763322377329E-2</v>
      </c>
      <c r="K9" s="28">
        <v>5.2075547960453933E-3</v>
      </c>
      <c r="L9" s="28">
        <v>1.3288503506496789E-2</v>
      </c>
      <c r="M9" s="28">
        <v>7.7979013653797858E-3</v>
      </c>
      <c r="N9" s="28">
        <v>1.399200125345376E-2</v>
      </c>
      <c r="O9" s="28">
        <v>0.26442045610270332</v>
      </c>
      <c r="P9" s="28">
        <v>1.3764073694905598E-2</v>
      </c>
      <c r="Q9" s="28">
        <v>2.0019842022509515E-2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4.9284936509060035E-15</v>
      </c>
      <c r="BB9" s="28">
        <v>0</v>
      </c>
      <c r="BC9" s="28">
        <v>5.4021132708529134E-14</v>
      </c>
      <c r="BD9" s="28">
        <v>0</v>
      </c>
      <c r="BE9" s="28">
        <v>1.8711101521538737E-31</v>
      </c>
      <c r="BF9" s="28">
        <v>2.2295017130357582E-27</v>
      </c>
      <c r="BG9" s="28">
        <v>0</v>
      </c>
      <c r="BH9" s="28">
        <v>0</v>
      </c>
      <c r="BI9" s="28">
        <v>3.9953014217063564E-2</v>
      </c>
      <c r="BJ9" s="28">
        <v>6.5728057909315213E-2</v>
      </c>
      <c r="BK9" s="28">
        <v>8.2748670041030425E-2</v>
      </c>
      <c r="BL9" s="28">
        <v>7.0087644048638723E-2</v>
      </c>
      <c r="BM9" s="28">
        <v>0.37476541551410214</v>
      </c>
      <c r="BN9" s="29"/>
      <c r="BO9" s="30">
        <f ca="1">SUM(OFFSET(INDIRECT(ADDRESS(7,COLUMN())),1,0):OFFSET(INDIRECT(ADDRESS(ROW()-2,COLUMN())),1,0))</f>
        <v>0</v>
      </c>
      <c r="BP9" s="29"/>
      <c r="BQ9" s="30"/>
      <c r="BR9" s="31">
        <v>60.722293877993252</v>
      </c>
      <c r="BS9" s="31">
        <v>2500</v>
      </c>
      <c r="BT9" s="32">
        <v>564.82027930585912</v>
      </c>
      <c r="BU9" s="32">
        <v>77923.989427096909</v>
      </c>
      <c r="BV9" s="31">
        <v>137.96244979529112</v>
      </c>
      <c r="BW9" s="31">
        <v>-2154.5058684547339</v>
      </c>
      <c r="BX9" s="33">
        <v>0</v>
      </c>
      <c r="BY9" s="34"/>
      <c r="BZ9" s="35"/>
      <c r="CA9" s="32">
        <v>0</v>
      </c>
      <c r="CB9" s="32">
        <v>0</v>
      </c>
      <c r="CC9" s="32">
        <v>13354.856945549511</v>
      </c>
      <c r="CD9" s="32">
        <v>11.31891100742903</v>
      </c>
      <c r="CE9" s="31">
        <v>18.030136579945786</v>
      </c>
      <c r="CF9" s="31">
        <v>33.711357884354321</v>
      </c>
      <c r="CG9" s="36">
        <v>0.9852443240053359</v>
      </c>
      <c r="CH9" s="36">
        <v>-15.2429115332954</v>
      </c>
      <c r="CI9" s="36">
        <v>0.1204496337575765</v>
      </c>
      <c r="CJ9" s="36">
        <v>2.9699769109722003E-2</v>
      </c>
      <c r="CK9" s="36">
        <v>0.4816767263429037</v>
      </c>
      <c r="CL9" s="35"/>
      <c r="CM9" s="35"/>
      <c r="CN9" s="32">
        <v>564.82027930585912</v>
      </c>
      <c r="CO9" s="32">
        <v>77923.989427096909</v>
      </c>
      <c r="CP9" s="33">
        <v>102.46601056087403</v>
      </c>
      <c r="CQ9" s="31">
        <v>137.96244979529112</v>
      </c>
      <c r="CR9" s="31">
        <v>760.48622368100348</v>
      </c>
      <c r="CS9" s="36">
        <v>2.0210132820379934</v>
      </c>
      <c r="CT9" s="36">
        <v>0.71813548065027788</v>
      </c>
      <c r="CU9" s="36">
        <v>0.11847020259233332</v>
      </c>
      <c r="CV9" s="31">
        <v>19.077677721713819</v>
      </c>
      <c r="CW9" s="35"/>
      <c r="CX9" s="35"/>
      <c r="CY9" s="32"/>
      <c r="CZ9" s="32"/>
      <c r="DA9" s="33"/>
      <c r="DB9" s="31"/>
      <c r="DC9" s="36"/>
      <c r="DD9" s="36"/>
      <c r="DE9" s="36"/>
      <c r="DF9" s="37"/>
    </row>
    <row r="10" spans="1:110" ht="24.75" thickBot="1" x14ac:dyDescent="0.35">
      <c r="A10" s="38" t="s">
        <v>97</v>
      </c>
      <c r="B10" s="23"/>
      <c r="C10" s="25" t="s">
        <v>87</v>
      </c>
      <c r="D10" s="26" t="s">
        <v>90</v>
      </c>
      <c r="E10" s="24"/>
      <c r="F10" s="27">
        <v>1.0684010223558822E-3</v>
      </c>
      <c r="G10" s="28">
        <v>1.0193892999650213E-4</v>
      </c>
      <c r="H10" s="28">
        <v>7.3886588136940629E-3</v>
      </c>
      <c r="I10" s="28">
        <v>4.019103439873069E-3</v>
      </c>
      <c r="J10" s="28">
        <v>1.5648763322377329E-2</v>
      </c>
      <c r="K10" s="28">
        <v>5.2075547960453933E-3</v>
      </c>
      <c r="L10" s="28">
        <v>1.3288503506496789E-2</v>
      </c>
      <c r="M10" s="28">
        <v>7.7979013653797858E-3</v>
      </c>
      <c r="N10" s="28">
        <v>1.399200125345376E-2</v>
      </c>
      <c r="O10" s="28">
        <v>0.26442045610270332</v>
      </c>
      <c r="P10" s="28">
        <v>1.3764073694905598E-2</v>
      </c>
      <c r="Q10" s="28">
        <v>2.0019842022509515E-2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4.9284936509060035E-15</v>
      </c>
      <c r="BB10" s="28">
        <v>0</v>
      </c>
      <c r="BC10" s="28">
        <v>5.4021132708529134E-14</v>
      </c>
      <c r="BD10" s="28">
        <v>0</v>
      </c>
      <c r="BE10" s="28">
        <v>1.8711101521538737E-31</v>
      </c>
      <c r="BF10" s="28">
        <v>2.2295017130357582E-27</v>
      </c>
      <c r="BG10" s="28">
        <v>0</v>
      </c>
      <c r="BH10" s="28">
        <v>0</v>
      </c>
      <c r="BI10" s="28">
        <v>3.9953014217063564E-2</v>
      </c>
      <c r="BJ10" s="28">
        <v>6.5728057909315213E-2</v>
      </c>
      <c r="BK10" s="28">
        <v>8.2748670041030425E-2</v>
      </c>
      <c r="BL10" s="28">
        <v>7.0087644048638723E-2</v>
      </c>
      <c r="BM10" s="28">
        <v>0.37476541551410214</v>
      </c>
      <c r="BN10" s="29"/>
      <c r="BO10" s="30">
        <f ca="1">SUM(OFFSET(INDIRECT(ADDRESS(7,COLUMN())),1,0):OFFSET(INDIRECT(ADDRESS(ROW()-2,COLUMN())),1,0))</f>
        <v>0</v>
      </c>
      <c r="BP10" s="29"/>
      <c r="BQ10" s="30"/>
      <c r="BR10" s="31">
        <v>60.724646550129705</v>
      </c>
      <c r="BS10" s="31">
        <v>2495</v>
      </c>
      <c r="BT10" s="32">
        <v>564.82027930585912</v>
      </c>
      <c r="BU10" s="32">
        <v>77923.989427096909</v>
      </c>
      <c r="BV10" s="31">
        <v>137.96244979529112</v>
      </c>
      <c r="BW10" s="31">
        <v>-2154.5058639646832</v>
      </c>
      <c r="BX10" s="33">
        <v>0</v>
      </c>
      <c r="BY10" s="34"/>
      <c r="BZ10" s="35"/>
      <c r="CA10" s="32"/>
      <c r="CB10" s="32"/>
      <c r="CC10" s="32"/>
      <c r="CD10" s="32"/>
      <c r="CE10" s="31"/>
      <c r="CF10" s="31"/>
      <c r="CG10" s="36"/>
      <c r="CH10" s="36"/>
      <c r="CI10" s="36"/>
      <c r="CJ10" s="36"/>
      <c r="CK10" s="36"/>
      <c r="CL10" s="35"/>
      <c r="CM10" s="35"/>
      <c r="CN10" s="32">
        <v>564.82027930585912</v>
      </c>
      <c r="CO10" s="32">
        <v>77923.989427096909</v>
      </c>
      <c r="CP10" s="33">
        <v>102.46704047058604</v>
      </c>
      <c r="CQ10" s="31">
        <v>137.96244979529112</v>
      </c>
      <c r="CR10" s="31">
        <v>760.47857993386265</v>
      </c>
      <c r="CS10" s="36">
        <v>2.0210338480543806</v>
      </c>
      <c r="CT10" s="36">
        <v>0.71810482002542697</v>
      </c>
      <c r="CU10" s="36">
        <v>0.11846958192458987</v>
      </c>
      <c r="CV10" s="31">
        <v>19.077466449723268</v>
      </c>
      <c r="CW10" s="35"/>
      <c r="CX10" s="35"/>
      <c r="CY10" s="32"/>
      <c r="CZ10" s="32"/>
      <c r="DA10" s="33"/>
      <c r="DB10" s="31"/>
      <c r="DC10" s="36"/>
      <c r="DD10" s="36"/>
      <c r="DE10" s="36"/>
      <c r="DF10" s="37"/>
    </row>
    <row r="11" spans="1:110" ht="34.5" thickBot="1" x14ac:dyDescent="0.35">
      <c r="A11" s="38" t="s">
        <v>98</v>
      </c>
      <c r="B11" s="23"/>
      <c r="C11" s="25" t="s">
        <v>87</v>
      </c>
      <c r="D11" s="26" t="s">
        <v>91</v>
      </c>
      <c r="E11" s="24"/>
      <c r="F11" s="27">
        <v>1.0684010223558822E-3</v>
      </c>
      <c r="G11" s="28">
        <v>1.0193892999650213E-4</v>
      </c>
      <c r="H11" s="28">
        <v>7.3886588136940629E-3</v>
      </c>
      <c r="I11" s="28">
        <v>4.019103439873069E-3</v>
      </c>
      <c r="J11" s="28">
        <v>1.5648763322377329E-2</v>
      </c>
      <c r="K11" s="28">
        <v>5.2075547960453933E-3</v>
      </c>
      <c r="L11" s="28">
        <v>1.3288503506496789E-2</v>
      </c>
      <c r="M11" s="28">
        <v>7.7979013653797858E-3</v>
      </c>
      <c r="N11" s="28">
        <v>1.399200125345376E-2</v>
      </c>
      <c r="O11" s="28">
        <v>0.26442045610270332</v>
      </c>
      <c r="P11" s="28">
        <v>1.3764073694905598E-2</v>
      </c>
      <c r="Q11" s="28">
        <v>2.0019842022509515E-2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4.9284936509060035E-15</v>
      </c>
      <c r="BB11" s="28">
        <v>0</v>
      </c>
      <c r="BC11" s="28">
        <v>5.4021132708529134E-14</v>
      </c>
      <c r="BD11" s="28">
        <v>0</v>
      </c>
      <c r="BE11" s="28">
        <v>1.8711101521538737E-31</v>
      </c>
      <c r="BF11" s="28">
        <v>2.2295017130357582E-27</v>
      </c>
      <c r="BG11" s="28">
        <v>0</v>
      </c>
      <c r="BH11" s="28">
        <v>0</v>
      </c>
      <c r="BI11" s="28">
        <v>3.9953014217063564E-2</v>
      </c>
      <c r="BJ11" s="28">
        <v>6.5728057909315213E-2</v>
      </c>
      <c r="BK11" s="28">
        <v>8.2748670041030425E-2</v>
      </c>
      <c r="BL11" s="28">
        <v>7.0087644048638723E-2</v>
      </c>
      <c r="BM11" s="28">
        <v>0.37476541551410214</v>
      </c>
      <c r="BN11" s="29"/>
      <c r="BO11" s="30">
        <f ca="1">SUM(OFFSET(INDIRECT(ADDRESS(7,COLUMN())),1,0):OFFSET(INDIRECT(ADDRESS(ROW()-2,COLUMN())),1,0))</f>
        <v>0</v>
      </c>
      <c r="BP11" s="29"/>
      <c r="BQ11" s="30"/>
      <c r="BR11" s="31">
        <v>60.74814557410167</v>
      </c>
      <c r="BS11" s="31">
        <v>2445</v>
      </c>
      <c r="BT11" s="32">
        <v>564.82027930585912</v>
      </c>
      <c r="BU11" s="32">
        <v>77923.989427096909</v>
      </c>
      <c r="BV11" s="31">
        <v>137.96244979529112</v>
      </c>
      <c r="BW11" s="31">
        <v>-2154.5058639653125</v>
      </c>
      <c r="BX11" s="33">
        <v>0</v>
      </c>
      <c r="BY11" s="34"/>
      <c r="BZ11" s="35"/>
      <c r="CA11" s="32"/>
      <c r="CB11" s="32"/>
      <c r="CC11" s="32"/>
      <c r="CD11" s="32"/>
      <c r="CE11" s="31"/>
      <c r="CF11" s="31"/>
      <c r="CG11" s="36"/>
      <c r="CH11" s="36"/>
      <c r="CI11" s="36"/>
      <c r="CJ11" s="36"/>
      <c r="CK11" s="36"/>
      <c r="CL11" s="35"/>
      <c r="CM11" s="35"/>
      <c r="CN11" s="32">
        <v>564.82027930585912</v>
      </c>
      <c r="CO11" s="32">
        <v>77923.989427096909</v>
      </c>
      <c r="CP11" s="33">
        <v>102.47734120399977</v>
      </c>
      <c r="CQ11" s="31">
        <v>137.96244979529112</v>
      </c>
      <c r="CR11" s="31">
        <v>760.40213877109704</v>
      </c>
      <c r="CS11" s="36">
        <v>2.0212395272429626</v>
      </c>
      <c r="CT11" s="36">
        <v>0.7178031971867741</v>
      </c>
      <c r="CU11" s="36">
        <v>0.11846338236190193</v>
      </c>
      <c r="CV11" s="31">
        <v>19.075356248456426</v>
      </c>
      <c r="CW11" s="35"/>
      <c r="CX11" s="35"/>
      <c r="CY11" s="32"/>
      <c r="CZ11" s="32"/>
      <c r="DA11" s="33"/>
      <c r="DB11" s="31"/>
      <c r="DC11" s="36"/>
      <c r="DD11" s="36"/>
      <c r="DE11" s="36"/>
      <c r="DF11" s="37"/>
    </row>
    <row r="12" spans="1:110" ht="34.5" thickBot="1" x14ac:dyDescent="0.35">
      <c r="A12" s="38" t="s">
        <v>99</v>
      </c>
      <c r="B12" s="23" t="s">
        <v>85</v>
      </c>
      <c r="C12" s="25" t="s">
        <v>87</v>
      </c>
      <c r="D12" s="26" t="s">
        <v>92</v>
      </c>
      <c r="E12" s="24" t="s">
        <v>86</v>
      </c>
      <c r="F12" s="27">
        <v>1.0684010223558822E-3</v>
      </c>
      <c r="G12" s="28">
        <v>1.0193892999650213E-4</v>
      </c>
      <c r="H12" s="28">
        <v>7.3886588136940629E-3</v>
      </c>
      <c r="I12" s="28">
        <v>4.019103439873069E-3</v>
      </c>
      <c r="J12" s="28">
        <v>1.5648763322377329E-2</v>
      </c>
      <c r="K12" s="28">
        <v>5.2075547960453933E-3</v>
      </c>
      <c r="L12" s="28">
        <v>1.3288503506496789E-2</v>
      </c>
      <c r="M12" s="28">
        <v>7.7979013653797858E-3</v>
      </c>
      <c r="N12" s="28">
        <v>1.399200125345376E-2</v>
      </c>
      <c r="O12" s="28">
        <v>0.26442045610270332</v>
      </c>
      <c r="P12" s="28">
        <v>1.3764073694905598E-2</v>
      </c>
      <c r="Q12" s="28">
        <v>2.0019842022509515E-2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4.9284936509060035E-15</v>
      </c>
      <c r="BB12" s="28">
        <v>0</v>
      </c>
      <c r="BC12" s="28">
        <v>5.4021132708529134E-14</v>
      </c>
      <c r="BD12" s="28">
        <v>0</v>
      </c>
      <c r="BE12" s="28">
        <v>1.8711101521538737E-31</v>
      </c>
      <c r="BF12" s="28">
        <v>2.2295017130357582E-27</v>
      </c>
      <c r="BG12" s="28">
        <v>0</v>
      </c>
      <c r="BH12" s="28">
        <v>0</v>
      </c>
      <c r="BI12" s="28">
        <v>3.9953014217063564E-2</v>
      </c>
      <c r="BJ12" s="28">
        <v>6.5728057909315213E-2</v>
      </c>
      <c r="BK12" s="28">
        <v>8.2748670041030425E-2</v>
      </c>
      <c r="BL12" s="28">
        <v>7.0087644048638723E-2</v>
      </c>
      <c r="BM12" s="28">
        <v>0.37476541551410214</v>
      </c>
      <c r="BN12" s="29"/>
      <c r="BO12" s="30">
        <f ca="1">SUM(OFFSET(INDIRECT(ADDRESS(7,COLUMN())),1,0):OFFSET(INDIRECT(ADDRESS(ROW()-2,COLUMN())),1,0))</f>
        <v>0</v>
      </c>
      <c r="BP12" s="29"/>
      <c r="BQ12" s="30"/>
      <c r="BR12" s="31">
        <v>60.795113664669714</v>
      </c>
      <c r="BS12" s="31">
        <v>2345</v>
      </c>
      <c r="BT12" s="32">
        <v>564.82027930585912</v>
      </c>
      <c r="BU12" s="32">
        <v>77923.989427096909</v>
      </c>
      <c r="BV12" s="31">
        <v>137.96244979529112</v>
      </c>
      <c r="BW12" s="31">
        <v>-2154.5058639664749</v>
      </c>
      <c r="BX12" s="33">
        <v>0</v>
      </c>
      <c r="BY12" s="34"/>
      <c r="BZ12" s="35"/>
      <c r="CA12" s="32"/>
      <c r="CB12" s="32"/>
      <c r="CC12" s="32"/>
      <c r="CD12" s="32"/>
      <c r="CE12" s="31"/>
      <c r="CF12" s="31"/>
      <c r="CG12" s="36"/>
      <c r="CH12" s="36"/>
      <c r="CI12" s="36"/>
      <c r="CJ12" s="36"/>
      <c r="CK12" s="36"/>
      <c r="CL12" s="35"/>
      <c r="CM12" s="35"/>
      <c r="CN12" s="32">
        <v>564.82027930585912</v>
      </c>
      <c r="CO12" s="32">
        <v>77923.989427096909</v>
      </c>
      <c r="CP12" s="33">
        <v>102.49796573214104</v>
      </c>
      <c r="CQ12" s="31">
        <v>137.96244979529112</v>
      </c>
      <c r="CR12" s="31">
        <v>760.24913148751102</v>
      </c>
      <c r="CS12" s="36">
        <v>2.0216515397921095</v>
      </c>
      <c r="CT12" s="36">
        <v>0.71719879928441388</v>
      </c>
      <c r="CU12" s="36">
        <v>0.11845099009222555</v>
      </c>
      <c r="CV12" s="31">
        <v>19.071138707118461</v>
      </c>
      <c r="CW12" s="35"/>
      <c r="CX12" s="35"/>
      <c r="CY12" s="32"/>
      <c r="CZ12" s="32"/>
      <c r="DA12" s="33"/>
      <c r="DB12" s="31"/>
      <c r="DC12" s="36"/>
      <c r="DD12" s="36"/>
      <c r="DE12" s="36"/>
      <c r="DF12" s="37"/>
    </row>
    <row r="13" spans="1:110" ht="45.75" thickBot="1" x14ac:dyDescent="0.35">
      <c r="A13" s="38" t="s">
        <v>100</v>
      </c>
      <c r="B13" s="23"/>
      <c r="C13" s="25" t="s">
        <v>87</v>
      </c>
      <c r="D13" s="26" t="s">
        <v>93</v>
      </c>
      <c r="E13" s="24"/>
      <c r="F13" s="27">
        <v>1.0684010223558822E-3</v>
      </c>
      <c r="G13" s="28">
        <v>1.0193892999650213E-4</v>
      </c>
      <c r="H13" s="28">
        <v>7.3886588136940629E-3</v>
      </c>
      <c r="I13" s="28">
        <v>4.019103439873069E-3</v>
      </c>
      <c r="J13" s="28">
        <v>1.5648763322377329E-2</v>
      </c>
      <c r="K13" s="28">
        <v>5.2075547960453933E-3</v>
      </c>
      <c r="L13" s="28">
        <v>1.3288503506496789E-2</v>
      </c>
      <c r="M13" s="28">
        <v>7.7979013653797858E-3</v>
      </c>
      <c r="N13" s="28">
        <v>1.399200125345376E-2</v>
      </c>
      <c r="O13" s="28">
        <v>0.26442045610270332</v>
      </c>
      <c r="P13" s="28">
        <v>1.3764073694905598E-2</v>
      </c>
      <c r="Q13" s="28">
        <v>2.0019842022509515E-2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4.9284936509060035E-15</v>
      </c>
      <c r="BB13" s="28">
        <v>0</v>
      </c>
      <c r="BC13" s="28">
        <v>5.4021132708529134E-14</v>
      </c>
      <c r="BD13" s="28">
        <v>0</v>
      </c>
      <c r="BE13" s="28">
        <v>1.8711101521538737E-31</v>
      </c>
      <c r="BF13" s="28">
        <v>2.2295017130357582E-27</v>
      </c>
      <c r="BG13" s="28">
        <v>0</v>
      </c>
      <c r="BH13" s="28">
        <v>0</v>
      </c>
      <c r="BI13" s="28">
        <v>3.9953014217063564E-2</v>
      </c>
      <c r="BJ13" s="28">
        <v>6.5728057909315213E-2</v>
      </c>
      <c r="BK13" s="28">
        <v>8.2748670041030425E-2</v>
      </c>
      <c r="BL13" s="28">
        <v>7.0087644048638723E-2</v>
      </c>
      <c r="BM13" s="28">
        <v>0.37476541551410214</v>
      </c>
      <c r="BN13" s="29"/>
      <c r="BO13" s="30">
        <f ca="1">SUM(OFFSET(INDIRECT(ADDRESS(7,COLUMN())),1,0):OFFSET(INDIRECT(ADDRESS(ROW()-2,COLUMN())),1,0))</f>
        <v>0</v>
      </c>
      <c r="BP13" s="29"/>
      <c r="BQ13" s="30"/>
      <c r="BR13" s="31">
        <v>60.722293877993252</v>
      </c>
      <c r="BS13" s="31">
        <v>2500</v>
      </c>
      <c r="BT13" s="32">
        <v>0</v>
      </c>
      <c r="BU13" s="32">
        <v>0</v>
      </c>
      <c r="BV13" s="31">
        <v>137.96244979529112</v>
      </c>
      <c r="BW13" s="31">
        <v>-2154.5058684547339</v>
      </c>
      <c r="BX13" s="33">
        <v>0</v>
      </c>
      <c r="BY13" s="34"/>
      <c r="BZ13" s="35"/>
      <c r="CA13" s="32">
        <v>0</v>
      </c>
      <c r="CB13" s="32">
        <v>0</v>
      </c>
      <c r="CC13" s="32">
        <v>0</v>
      </c>
      <c r="CD13" s="32">
        <v>0</v>
      </c>
      <c r="CE13" s="31">
        <v>18.030136579945786</v>
      </c>
      <c r="CF13" s="31">
        <v>33.711357884354321</v>
      </c>
      <c r="CG13" s="36">
        <v>0.9852443240053359</v>
      </c>
      <c r="CH13" s="36">
        <v>-15.2429115332954</v>
      </c>
      <c r="CI13" s="36">
        <v>0.1204496337575765</v>
      </c>
      <c r="CJ13" s="36">
        <v>2.9699769109722003E-2</v>
      </c>
      <c r="CK13" s="36">
        <v>0.4816767263429037</v>
      </c>
      <c r="CL13" s="35"/>
      <c r="CM13" s="35"/>
      <c r="CN13" s="32">
        <v>0</v>
      </c>
      <c r="CO13" s="32">
        <v>0</v>
      </c>
      <c r="CP13" s="33">
        <v>0</v>
      </c>
      <c r="CQ13" s="31">
        <v>137.96244979529112</v>
      </c>
      <c r="CR13" s="31">
        <v>760.48622368100348</v>
      </c>
      <c r="CS13" s="36">
        <v>2.0210132820379934</v>
      </c>
      <c r="CT13" s="36">
        <v>0.71813548065027788</v>
      </c>
      <c r="CU13" s="36">
        <v>0.11847020259233332</v>
      </c>
      <c r="CV13" s="31">
        <v>19.077677721713819</v>
      </c>
      <c r="CW13" s="35"/>
      <c r="CX13" s="35"/>
      <c r="CY13" s="32"/>
      <c r="CZ13" s="32"/>
      <c r="DA13" s="33"/>
      <c r="DB13" s="31"/>
      <c r="DC13" s="36"/>
      <c r="DD13" s="36"/>
      <c r="DE13" s="36"/>
      <c r="DF13" s="37"/>
    </row>
    <row r="14" spans="1:110" ht="68.25" thickBot="1" x14ac:dyDescent="0.35">
      <c r="A14" s="38" t="s">
        <v>101</v>
      </c>
      <c r="B14" s="23"/>
      <c r="C14" s="25" t="s">
        <v>87</v>
      </c>
      <c r="D14" s="26" t="s">
        <v>94</v>
      </c>
      <c r="E14" s="24"/>
      <c r="F14" s="27">
        <v>1.0684010223558822E-3</v>
      </c>
      <c r="G14" s="28">
        <v>1.0193892999650213E-4</v>
      </c>
      <c r="H14" s="28">
        <v>7.3886588136940629E-3</v>
      </c>
      <c r="I14" s="28">
        <v>4.019103439873069E-3</v>
      </c>
      <c r="J14" s="28">
        <v>1.5648763322377329E-2</v>
      </c>
      <c r="K14" s="28">
        <v>5.2075547960453933E-3</v>
      </c>
      <c r="L14" s="28">
        <v>1.3288503506496789E-2</v>
      </c>
      <c r="M14" s="28">
        <v>7.7979013653797858E-3</v>
      </c>
      <c r="N14" s="28">
        <v>1.399200125345376E-2</v>
      </c>
      <c r="O14" s="28">
        <v>0.26442045610270332</v>
      </c>
      <c r="P14" s="28">
        <v>1.3764073694905598E-2</v>
      </c>
      <c r="Q14" s="28">
        <v>2.0019842022509515E-2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4.9284936509060035E-15</v>
      </c>
      <c r="BB14" s="28">
        <v>0</v>
      </c>
      <c r="BC14" s="28">
        <v>5.4021132708529134E-14</v>
      </c>
      <c r="BD14" s="28">
        <v>0</v>
      </c>
      <c r="BE14" s="28">
        <v>1.8711101521538737E-31</v>
      </c>
      <c r="BF14" s="28">
        <v>2.2295017130357582E-27</v>
      </c>
      <c r="BG14" s="28">
        <v>0</v>
      </c>
      <c r="BH14" s="28">
        <v>0</v>
      </c>
      <c r="BI14" s="28">
        <v>3.9953014217063564E-2</v>
      </c>
      <c r="BJ14" s="28">
        <v>6.5728057909315213E-2</v>
      </c>
      <c r="BK14" s="28">
        <v>8.2748670041030425E-2</v>
      </c>
      <c r="BL14" s="28">
        <v>7.0087644048638723E-2</v>
      </c>
      <c r="BM14" s="28">
        <v>0.37476541551410214</v>
      </c>
      <c r="BN14" s="29"/>
      <c r="BO14" s="30">
        <f ca="1">SUM(OFFSET(INDIRECT(ADDRESS(7,COLUMN())),1,0):OFFSET(INDIRECT(ADDRESS(ROW()-2,COLUMN())),1,0))</f>
        <v>0</v>
      </c>
      <c r="BP14" s="29"/>
      <c r="BQ14" s="30"/>
      <c r="BR14" s="31">
        <v>56.826920581423735</v>
      </c>
      <c r="BS14" s="31">
        <v>150</v>
      </c>
      <c r="BT14" s="32">
        <v>0</v>
      </c>
      <c r="BU14" s="32">
        <v>0</v>
      </c>
      <c r="BV14" s="31">
        <v>137.96244979529112</v>
      </c>
      <c r="BW14" s="31">
        <v>-2154.505711383114</v>
      </c>
      <c r="BX14" s="33">
        <v>8.2178925393085689E-2</v>
      </c>
      <c r="BY14" s="34"/>
      <c r="BZ14" s="35"/>
      <c r="CA14" s="32">
        <v>0</v>
      </c>
      <c r="CB14" s="32">
        <v>0</v>
      </c>
      <c r="CC14" s="32">
        <v>0</v>
      </c>
      <c r="CD14" s="32">
        <v>0</v>
      </c>
      <c r="CE14" s="31">
        <v>53.230205761736464</v>
      </c>
      <c r="CF14" s="31">
        <v>2.9802691831765391</v>
      </c>
      <c r="CG14" s="36">
        <v>1.1056960524582766</v>
      </c>
      <c r="CH14" s="36">
        <v>1.7786976996312054</v>
      </c>
      <c r="CI14" s="36">
        <v>9.4294683457824373E-3</v>
      </c>
      <c r="CJ14" s="36">
        <v>2.0681551152612415E-2</v>
      </c>
      <c r="CK14" s="36">
        <v>0.97652555077940106</v>
      </c>
      <c r="CL14" s="35"/>
      <c r="CM14" s="35"/>
      <c r="CN14" s="32">
        <v>0</v>
      </c>
      <c r="CO14" s="32">
        <v>0</v>
      </c>
      <c r="CP14" s="33">
        <v>0</v>
      </c>
      <c r="CQ14" s="31">
        <v>145.54911886780553</v>
      </c>
      <c r="CR14" s="31">
        <v>768.37791184694777</v>
      </c>
      <c r="CS14" s="36">
        <v>1.9941054193835863</v>
      </c>
      <c r="CT14" s="36">
        <v>0.82710291542105863</v>
      </c>
      <c r="CU14" s="36">
        <v>0.12331320373289253</v>
      </c>
      <c r="CV14" s="31">
        <v>20.51517061232634</v>
      </c>
      <c r="CW14" s="35"/>
      <c r="CX14" s="35"/>
      <c r="CY14" s="32"/>
      <c r="CZ14" s="32"/>
      <c r="DA14" s="33"/>
      <c r="DB14" s="31"/>
      <c r="DC14" s="36"/>
      <c r="DD14" s="36"/>
      <c r="DE14" s="36"/>
      <c r="DF14" s="37"/>
    </row>
  </sheetData>
  <phoneticPr fontId="3" type="noConversion"/>
  <conditionalFormatting sqref="F8:BM8">
    <cfRule type="cellIs" dxfId="135" priority="911" operator="lessThan">
      <formula>0.0000005</formula>
    </cfRule>
    <cfRule type="cellIs" dxfId="134" priority="912" operator="lessThan">
      <formula>0</formula>
    </cfRule>
    <cfRule type="expression" dxfId="133" priority="913">
      <formula>"&lt;0.000001"</formula>
    </cfRule>
  </conditionalFormatting>
  <conditionalFormatting sqref="F8:U8">
    <cfRule type="cellIs" dxfId="132" priority="1051" operator="lessThan">
      <formula>0.001</formula>
    </cfRule>
  </conditionalFormatting>
  <conditionalFormatting sqref="F8:L8 BU8">
    <cfRule type="cellIs" dxfId="131" priority="1052" operator="lessThan">
      <formula>0.001</formula>
    </cfRule>
  </conditionalFormatting>
  <conditionalFormatting sqref="BX8">
    <cfRule type="cellIs" dxfId="130" priority="1047" operator="lessThan">
      <formula>0.005</formula>
    </cfRule>
  </conditionalFormatting>
  <conditionalFormatting sqref="F9:X14">
    <cfRule type="cellIs" dxfId="129" priority="255" operator="lessThan">
      <formula>0.0000005</formula>
    </cfRule>
    <cfRule type="cellIs" dxfId="128" priority="256" operator="lessThan">
      <formula>0</formula>
    </cfRule>
    <cfRule type="expression" dxfId="127" priority="257">
      <formula>"&lt;0.000001"</formula>
    </cfRule>
  </conditionalFormatting>
  <conditionalFormatting sqref="BU9:BU14 F10:L14">
    <cfRule type="cellIs" dxfId="126" priority="260" operator="lessThan">
      <formula>0.001</formula>
    </cfRule>
  </conditionalFormatting>
  <conditionalFormatting sqref="BU9:BU14">
    <cfRule type="cellIs" dxfId="125" priority="259" operator="lessThan">
      <formula>0.001</formula>
    </cfRule>
  </conditionalFormatting>
  <conditionalFormatting sqref="F9:U14">
    <cfRule type="cellIs" dxfId="124" priority="258" operator="lessThan">
      <formula>0.001</formula>
    </cfRule>
  </conditionalFormatting>
  <conditionalFormatting sqref="BX9:BX14">
    <cfRule type="cellIs" dxfId="123" priority="254" operator="lessThan">
      <formula>0.005</formula>
    </cfRule>
  </conditionalFormatting>
  <conditionalFormatting sqref="Y9:Y14">
    <cfRule type="cellIs" dxfId="122" priority="251" operator="lessThan">
      <formula>0.0000005</formula>
    </cfRule>
    <cfRule type="cellIs" dxfId="121" priority="252" operator="lessThan">
      <formula>0</formula>
    </cfRule>
    <cfRule type="expression" dxfId="120" priority="253">
      <formula>"&lt;0.000001"</formula>
    </cfRule>
  </conditionalFormatting>
  <conditionalFormatting sqref="Z9:Z14">
    <cfRule type="cellIs" dxfId="119" priority="248" operator="lessThan">
      <formula>0.0000005</formula>
    </cfRule>
    <cfRule type="cellIs" dxfId="118" priority="249" operator="lessThan">
      <formula>0</formula>
    </cfRule>
    <cfRule type="expression" dxfId="117" priority="250">
      <formula>"&lt;0.000001"</formula>
    </cfRule>
  </conditionalFormatting>
  <conditionalFormatting sqref="AA9:AA14">
    <cfRule type="cellIs" dxfId="116" priority="245" operator="lessThan">
      <formula>0.0000005</formula>
    </cfRule>
    <cfRule type="cellIs" dxfId="115" priority="246" operator="lessThan">
      <formula>0</formula>
    </cfRule>
    <cfRule type="expression" dxfId="114" priority="247">
      <formula>"&lt;0.000001"</formula>
    </cfRule>
  </conditionalFormatting>
  <conditionalFormatting sqref="AB9:AB14">
    <cfRule type="cellIs" dxfId="113" priority="242" operator="lessThan">
      <formula>0.0000005</formula>
    </cfRule>
    <cfRule type="cellIs" dxfId="112" priority="243" operator="lessThan">
      <formula>0</formula>
    </cfRule>
    <cfRule type="expression" dxfId="111" priority="244">
      <formula>"&lt;0.000001"</formula>
    </cfRule>
  </conditionalFormatting>
  <conditionalFormatting sqref="AC9:AC14">
    <cfRule type="cellIs" dxfId="110" priority="239" operator="lessThan">
      <formula>0.0000005</formula>
    </cfRule>
    <cfRule type="cellIs" dxfId="109" priority="240" operator="lessThan">
      <formula>0</formula>
    </cfRule>
    <cfRule type="expression" dxfId="108" priority="241">
      <formula>"&lt;0.000001"</formula>
    </cfRule>
  </conditionalFormatting>
  <conditionalFormatting sqref="AD9:AD14">
    <cfRule type="cellIs" dxfId="107" priority="236" operator="lessThan">
      <formula>0.0000005</formula>
    </cfRule>
    <cfRule type="cellIs" dxfId="106" priority="237" operator="lessThan">
      <formula>0</formula>
    </cfRule>
    <cfRule type="expression" dxfId="105" priority="238">
      <formula>"&lt;0.000001"</formula>
    </cfRule>
  </conditionalFormatting>
  <conditionalFormatting sqref="AE9:AE14">
    <cfRule type="cellIs" dxfId="104" priority="233" operator="lessThan">
      <formula>0.0000005</formula>
    </cfRule>
    <cfRule type="cellIs" dxfId="103" priority="234" operator="lessThan">
      <formula>0</formula>
    </cfRule>
    <cfRule type="expression" dxfId="102" priority="235">
      <formula>"&lt;0.000001"</formula>
    </cfRule>
  </conditionalFormatting>
  <conditionalFormatting sqref="AF9:AF14">
    <cfRule type="cellIs" dxfId="101" priority="230" operator="lessThan">
      <formula>0.0000005</formula>
    </cfRule>
    <cfRule type="cellIs" dxfId="100" priority="231" operator="lessThan">
      <formula>0</formula>
    </cfRule>
    <cfRule type="expression" dxfId="99" priority="232">
      <formula>"&lt;0.000001"</formula>
    </cfRule>
  </conditionalFormatting>
  <conditionalFormatting sqref="AG9:AG14">
    <cfRule type="cellIs" dxfId="98" priority="227" operator="lessThan">
      <formula>0.0000005</formula>
    </cfRule>
    <cfRule type="cellIs" dxfId="97" priority="228" operator="lessThan">
      <formula>0</formula>
    </cfRule>
    <cfRule type="expression" dxfId="96" priority="229">
      <formula>"&lt;0.000001"</formula>
    </cfRule>
  </conditionalFormatting>
  <conditionalFormatting sqref="AH9:AH14">
    <cfRule type="cellIs" dxfId="95" priority="224" operator="lessThan">
      <formula>0.0000005</formula>
    </cfRule>
    <cfRule type="cellIs" dxfId="94" priority="225" operator="lessThan">
      <formula>0</formula>
    </cfRule>
    <cfRule type="expression" dxfId="93" priority="226">
      <formula>"&lt;0.000001"</formula>
    </cfRule>
  </conditionalFormatting>
  <conditionalFormatting sqref="AI9:AI14">
    <cfRule type="cellIs" dxfId="92" priority="221" operator="lessThan">
      <formula>0.0000005</formula>
    </cfRule>
    <cfRule type="cellIs" dxfId="91" priority="222" operator="lessThan">
      <formula>0</formula>
    </cfRule>
    <cfRule type="expression" dxfId="90" priority="223">
      <formula>"&lt;0.000001"</formula>
    </cfRule>
  </conditionalFormatting>
  <conditionalFormatting sqref="AJ9:AJ14">
    <cfRule type="cellIs" dxfId="89" priority="218" operator="lessThan">
      <formula>0.0000005</formula>
    </cfRule>
    <cfRule type="cellIs" dxfId="88" priority="219" operator="lessThan">
      <formula>0</formula>
    </cfRule>
    <cfRule type="expression" dxfId="87" priority="220">
      <formula>"&lt;0.000001"</formula>
    </cfRule>
  </conditionalFormatting>
  <conditionalFormatting sqref="AK9:AK14">
    <cfRule type="cellIs" dxfId="86" priority="215" operator="lessThan">
      <formula>0.0000005</formula>
    </cfRule>
    <cfRule type="cellIs" dxfId="85" priority="216" operator="lessThan">
      <formula>0</formula>
    </cfRule>
    <cfRule type="expression" dxfId="84" priority="217">
      <formula>"&lt;0.000001"</formula>
    </cfRule>
  </conditionalFormatting>
  <conditionalFormatting sqref="AL9:AL14">
    <cfRule type="cellIs" dxfId="83" priority="212" operator="lessThan">
      <formula>0.0000005</formula>
    </cfRule>
    <cfRule type="cellIs" dxfId="82" priority="213" operator="lessThan">
      <formula>0</formula>
    </cfRule>
    <cfRule type="expression" dxfId="81" priority="214">
      <formula>"&lt;0.000001"</formula>
    </cfRule>
  </conditionalFormatting>
  <conditionalFormatting sqref="AM9:AM14">
    <cfRule type="cellIs" dxfId="80" priority="209" operator="lessThan">
      <formula>0.0000005</formula>
    </cfRule>
    <cfRule type="cellIs" dxfId="79" priority="210" operator="lessThan">
      <formula>0</formula>
    </cfRule>
    <cfRule type="expression" dxfId="78" priority="211">
      <formula>"&lt;0.000001"</formula>
    </cfRule>
  </conditionalFormatting>
  <conditionalFormatting sqref="AN9:AN14">
    <cfRule type="cellIs" dxfId="77" priority="206" operator="lessThan">
      <formula>0.0000005</formula>
    </cfRule>
    <cfRule type="cellIs" dxfId="76" priority="207" operator="lessThan">
      <formula>0</formula>
    </cfRule>
    <cfRule type="expression" dxfId="75" priority="208">
      <formula>"&lt;0.000001"</formula>
    </cfRule>
  </conditionalFormatting>
  <conditionalFormatting sqref="AO9:AO14">
    <cfRule type="cellIs" dxfId="74" priority="203" operator="lessThan">
      <formula>0.0000005</formula>
    </cfRule>
    <cfRule type="cellIs" dxfId="73" priority="204" operator="lessThan">
      <formula>0</formula>
    </cfRule>
    <cfRule type="expression" dxfId="72" priority="205">
      <formula>"&lt;0.000001"</formula>
    </cfRule>
  </conditionalFormatting>
  <conditionalFormatting sqref="AP9:AP14">
    <cfRule type="cellIs" dxfId="71" priority="200" operator="lessThan">
      <formula>0.0000005</formula>
    </cfRule>
    <cfRule type="cellIs" dxfId="70" priority="201" operator="lessThan">
      <formula>0</formula>
    </cfRule>
    <cfRule type="expression" dxfId="69" priority="202">
      <formula>"&lt;0.000001"</formula>
    </cfRule>
  </conditionalFormatting>
  <conditionalFormatting sqref="AQ9:AQ14">
    <cfRule type="cellIs" dxfId="68" priority="197" operator="lessThan">
      <formula>0.0000005</formula>
    </cfRule>
    <cfRule type="cellIs" dxfId="67" priority="198" operator="lessThan">
      <formula>0</formula>
    </cfRule>
    <cfRule type="expression" dxfId="66" priority="199">
      <formula>"&lt;0.000001"</formula>
    </cfRule>
  </conditionalFormatting>
  <conditionalFormatting sqref="AR9:AR14">
    <cfRule type="cellIs" dxfId="65" priority="194" operator="lessThan">
      <formula>0.0000005</formula>
    </cfRule>
    <cfRule type="cellIs" dxfId="64" priority="195" operator="lessThan">
      <formula>0</formula>
    </cfRule>
    <cfRule type="expression" dxfId="63" priority="196">
      <formula>"&lt;0.000001"</formula>
    </cfRule>
  </conditionalFormatting>
  <conditionalFormatting sqref="AS9:AS14">
    <cfRule type="cellIs" dxfId="62" priority="191" operator="lessThan">
      <formula>0.0000005</formula>
    </cfRule>
    <cfRule type="cellIs" dxfId="61" priority="192" operator="lessThan">
      <formula>0</formula>
    </cfRule>
    <cfRule type="expression" dxfId="60" priority="193">
      <formula>"&lt;0.000001"</formula>
    </cfRule>
  </conditionalFormatting>
  <conditionalFormatting sqref="AT9:AT14">
    <cfRule type="cellIs" dxfId="59" priority="188" operator="lessThan">
      <formula>0.0000005</formula>
    </cfRule>
    <cfRule type="cellIs" dxfId="58" priority="189" operator="lessThan">
      <formula>0</formula>
    </cfRule>
    <cfRule type="expression" dxfId="57" priority="190">
      <formula>"&lt;0.000001"</formula>
    </cfRule>
  </conditionalFormatting>
  <conditionalFormatting sqref="AU9:AU14">
    <cfRule type="cellIs" dxfId="56" priority="185" operator="lessThan">
      <formula>0.0000005</formula>
    </cfRule>
    <cfRule type="cellIs" dxfId="55" priority="186" operator="lessThan">
      <formula>0</formula>
    </cfRule>
    <cfRule type="expression" dxfId="54" priority="187">
      <formula>"&lt;0.000001"</formula>
    </cfRule>
  </conditionalFormatting>
  <conditionalFormatting sqref="AV9:AV14">
    <cfRule type="cellIs" dxfId="53" priority="182" operator="lessThan">
      <formula>0.0000005</formula>
    </cfRule>
    <cfRule type="cellIs" dxfId="52" priority="183" operator="lessThan">
      <formula>0</formula>
    </cfRule>
    <cfRule type="expression" dxfId="51" priority="184">
      <formula>"&lt;0.000001"</formula>
    </cfRule>
  </conditionalFormatting>
  <conditionalFormatting sqref="AW9:AW14">
    <cfRule type="cellIs" dxfId="50" priority="179" operator="lessThan">
      <formula>0.0000005</formula>
    </cfRule>
    <cfRule type="cellIs" dxfId="49" priority="180" operator="lessThan">
      <formula>0</formula>
    </cfRule>
    <cfRule type="expression" dxfId="48" priority="181">
      <formula>"&lt;0.000001"</formula>
    </cfRule>
  </conditionalFormatting>
  <conditionalFormatting sqref="AX9:AX14">
    <cfRule type="cellIs" dxfId="47" priority="176" operator="lessThan">
      <formula>0.0000005</formula>
    </cfRule>
    <cfRule type="cellIs" dxfId="46" priority="177" operator="lessThan">
      <formula>0</formula>
    </cfRule>
    <cfRule type="expression" dxfId="45" priority="178">
      <formula>"&lt;0.000001"</formula>
    </cfRule>
  </conditionalFormatting>
  <conditionalFormatting sqref="AY9:AY14">
    <cfRule type="cellIs" dxfId="44" priority="173" operator="lessThan">
      <formula>0.0000005</formula>
    </cfRule>
    <cfRule type="cellIs" dxfId="43" priority="174" operator="lessThan">
      <formula>0</formula>
    </cfRule>
    <cfRule type="expression" dxfId="42" priority="175">
      <formula>"&lt;0.000001"</formula>
    </cfRule>
  </conditionalFormatting>
  <conditionalFormatting sqref="AZ9:AZ14">
    <cfRule type="cellIs" dxfId="41" priority="170" operator="lessThan">
      <formula>0.0000005</formula>
    </cfRule>
    <cfRule type="cellIs" dxfId="40" priority="171" operator="lessThan">
      <formula>0</formula>
    </cfRule>
    <cfRule type="expression" dxfId="39" priority="172">
      <formula>"&lt;0.000001"</formula>
    </cfRule>
  </conditionalFormatting>
  <conditionalFormatting sqref="BA9:BA14">
    <cfRule type="cellIs" dxfId="38" priority="167" operator="lessThan">
      <formula>0.0000005</formula>
    </cfRule>
    <cfRule type="cellIs" dxfId="37" priority="168" operator="lessThan">
      <formula>0</formula>
    </cfRule>
    <cfRule type="expression" dxfId="36" priority="169">
      <formula>"&lt;0.000001"</formula>
    </cfRule>
  </conditionalFormatting>
  <conditionalFormatting sqref="BB9:BB14">
    <cfRule type="cellIs" dxfId="35" priority="164" operator="lessThan">
      <formula>0.0000005</formula>
    </cfRule>
    <cfRule type="cellIs" dxfId="34" priority="165" operator="lessThan">
      <formula>0</formula>
    </cfRule>
    <cfRule type="expression" dxfId="33" priority="166">
      <formula>"&lt;0.000001"</formula>
    </cfRule>
  </conditionalFormatting>
  <conditionalFormatting sqref="BC9:BC14">
    <cfRule type="cellIs" dxfId="32" priority="161" operator="lessThan">
      <formula>0.0000005</formula>
    </cfRule>
    <cfRule type="cellIs" dxfId="31" priority="162" operator="lessThan">
      <formula>0</formula>
    </cfRule>
    <cfRule type="expression" dxfId="30" priority="163">
      <formula>"&lt;0.000001"</formula>
    </cfRule>
  </conditionalFormatting>
  <conditionalFormatting sqref="BD9:BD14">
    <cfRule type="cellIs" dxfId="29" priority="158" operator="lessThan">
      <formula>0.0000005</formula>
    </cfRule>
    <cfRule type="cellIs" dxfId="28" priority="159" operator="lessThan">
      <formula>0</formula>
    </cfRule>
    <cfRule type="expression" dxfId="27" priority="160">
      <formula>"&lt;0.000001"</formula>
    </cfRule>
  </conditionalFormatting>
  <conditionalFormatting sqref="BE9:BE14">
    <cfRule type="cellIs" dxfId="26" priority="155" operator="lessThan">
      <formula>0.0000005</formula>
    </cfRule>
    <cfRule type="cellIs" dxfId="25" priority="156" operator="lessThan">
      <formula>0</formula>
    </cfRule>
    <cfRule type="expression" dxfId="24" priority="157">
      <formula>"&lt;0.000001"</formula>
    </cfRule>
  </conditionalFormatting>
  <conditionalFormatting sqref="BF9:BF14">
    <cfRule type="cellIs" dxfId="23" priority="152" operator="lessThan">
      <formula>0.0000005</formula>
    </cfRule>
    <cfRule type="cellIs" dxfId="22" priority="153" operator="lessThan">
      <formula>0</formula>
    </cfRule>
    <cfRule type="expression" dxfId="21" priority="154">
      <formula>"&lt;0.000001"</formula>
    </cfRule>
  </conditionalFormatting>
  <conditionalFormatting sqref="BG9:BG14">
    <cfRule type="cellIs" dxfId="20" priority="149" operator="lessThan">
      <formula>0.0000005</formula>
    </cfRule>
    <cfRule type="cellIs" dxfId="19" priority="150" operator="lessThan">
      <formula>0</formula>
    </cfRule>
    <cfRule type="expression" dxfId="18" priority="151">
      <formula>"&lt;0.000001"</formula>
    </cfRule>
  </conditionalFormatting>
  <conditionalFormatting sqref="BH9:BH14">
    <cfRule type="cellIs" dxfId="17" priority="146" operator="lessThan">
      <formula>0.0000005</formula>
    </cfRule>
    <cfRule type="cellIs" dxfId="16" priority="147" operator="lessThan">
      <formula>0</formula>
    </cfRule>
    <cfRule type="expression" dxfId="15" priority="148">
      <formula>"&lt;0.000001"</formula>
    </cfRule>
  </conditionalFormatting>
  <conditionalFormatting sqref="BI9:BI14">
    <cfRule type="cellIs" dxfId="14" priority="143" operator="lessThan">
      <formula>0.0000005</formula>
    </cfRule>
    <cfRule type="cellIs" dxfId="13" priority="144" operator="lessThan">
      <formula>0</formula>
    </cfRule>
    <cfRule type="expression" dxfId="12" priority="145">
      <formula>"&lt;0.000001"</formula>
    </cfRule>
  </conditionalFormatting>
  <conditionalFormatting sqref="BJ9:BJ14">
    <cfRule type="cellIs" dxfId="11" priority="140" operator="lessThan">
      <formula>0.0000005</formula>
    </cfRule>
    <cfRule type="cellIs" dxfId="10" priority="141" operator="lessThan">
      <formula>0</formula>
    </cfRule>
    <cfRule type="expression" dxfId="9" priority="142">
      <formula>"&lt;0.000001"</formula>
    </cfRule>
  </conditionalFormatting>
  <conditionalFormatting sqref="BK9:BK14">
    <cfRule type="cellIs" dxfId="8" priority="137" operator="lessThan">
      <formula>0.0000005</formula>
    </cfRule>
    <cfRule type="cellIs" dxfId="7" priority="138" operator="lessThan">
      <formula>0</formula>
    </cfRule>
    <cfRule type="expression" dxfId="6" priority="139">
      <formula>"&lt;0.000001"</formula>
    </cfRule>
  </conditionalFormatting>
  <conditionalFormatting sqref="BL9:BL14">
    <cfRule type="cellIs" dxfId="5" priority="134" operator="lessThan">
      <formula>0.0000005</formula>
    </cfRule>
    <cfRule type="cellIs" dxfId="4" priority="135" operator="lessThan">
      <formula>0</formula>
    </cfRule>
    <cfRule type="expression" dxfId="3" priority="136">
      <formula>"&lt;0.000001"</formula>
    </cfRule>
  </conditionalFormatting>
  <conditionalFormatting sqref="BM9:BM14">
    <cfRule type="cellIs" dxfId="2" priority="131" operator="lessThan">
      <formula>0.0000005</formula>
    </cfRule>
    <cfRule type="cellIs" dxfId="1" priority="132" operator="lessThan">
      <formula>0</formula>
    </cfRule>
    <cfRule type="expression" dxfId="0" priority="133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2020-07-06T23:25:18Z</dcterms:created>
  <dcterms:modified xsi:type="dcterms:W3CDTF">2020-07-06T23:47:02Z</dcterms:modified>
</cp:coreProperties>
</file>