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F7" i="1" l="1"/>
  <c r="DE7" i="1"/>
  <c r="DD7" i="1"/>
  <c r="DC7" i="1"/>
  <c r="DB7" i="1"/>
  <c r="DA7" i="1"/>
  <c r="CZ7" i="1"/>
  <c r="CY7" i="1"/>
  <c r="CV7" i="1"/>
  <c r="CU7" i="1"/>
  <c r="CT7" i="1"/>
  <c r="CS7" i="1"/>
  <c r="CR7" i="1"/>
  <c r="CQ7" i="1"/>
  <c r="CP7" i="1"/>
  <c r="CO7" i="1"/>
  <c r="CN7" i="1"/>
  <c r="CJ7" i="1"/>
  <c r="CI7" i="1"/>
  <c r="CH7" i="1"/>
  <c r="CF7" i="1"/>
  <c r="CE7" i="1"/>
  <c r="CB7" i="1"/>
  <c r="CA7" i="1"/>
  <c r="BW7" i="1"/>
  <c r="BV7" i="1"/>
  <c r="BU7" i="1"/>
  <c r="BT7" i="1"/>
  <c r="BS7" i="1"/>
  <c r="BR7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 s="1"/>
  <c r="BO58" i="1"/>
  <c r="BO59" i="1"/>
</calcChain>
</file>

<file path=xl/sharedStrings.xml><?xml version="1.0" encoding="utf-8"?>
<sst xmlns="http://schemas.openxmlformats.org/spreadsheetml/2006/main" count="261" uniqueCount="191">
  <si>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</si>
  <si>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</si>
  <si>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</si>
  <si>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</si>
  <si>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</si>
  <si>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</si>
  <si>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</si>
  <si>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</si>
  <si>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</si>
  <si>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</si>
  <si>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</si>
  <si>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</si>
  <si>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</si>
  <si>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</si>
  <si>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</si>
  <si>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</si>
  <si>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</si>
  <si>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</si>
  <si>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</si>
  <si>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</si>
  <si>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</si>
  <si>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</si>
  <si>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</si>
  <si>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</si>
  <si>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</si>
  <si>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</si>
  <si>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</si>
  <si>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</si>
  <si>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</si>
  <si>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</si>
  <si>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</si>
  <si>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</si>
  <si>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</si>
  <si>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</si>
  <si>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</si>
  <si>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</si>
  <si>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</si>
  <si>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</si>
  <si>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</si>
  <si>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</si>
  <si>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</si>
  <si>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</si>
  <si>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</si>
  <si>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</si>
  <si>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</si>
  <si>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</si>
  <si>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</si>
  <si>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</si>
  <si>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</si>
  <si>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</si>
  <si>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</si>
  <si>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</si>
  <si>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</si>
  <si>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</si>
  <si>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</si>
  <si>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</si>
  <si>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</si>
  <si>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</si>
  <si>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</si>
  <si>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</si>
  <si>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A field C11+*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</si>
  <si>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</si>
  <si>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</si>
  <si>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</si>
  <si>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</si>
  <si>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</si>
  <si>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</si>
  <si>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</si>
  <si>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</si>
  <si>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</si>
  <si>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</si>
  <si>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</si>
  <si>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</si>
  <si>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</si>
  <si>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</si>
  <si>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</si>
  <si>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</si>
  <si>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</si>
  <si>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</si>
  <si>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</si>
  <si>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</si>
  <si>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</si>
  <si>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</si>
  <si>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</si>
  <si>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</si>
  <si>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IRF</t>
  </si>
  <si>
    <t>Trunkline Outlet at OGP</t>
  </si>
  <si>
    <t>Slug Catcher Gas Outlet</t>
  </si>
  <si>
    <t>Downstream of Slug Catcher PCV</t>
  </si>
  <si>
    <t>Export Compressor Suction Scrubber Inlet</t>
  </si>
  <si>
    <t>Export Compressor Suction</t>
  </si>
  <si>
    <t>Export Compressor Discharge</t>
  </si>
  <si>
    <t>Export Compressor Discharge Cooler Outlet</t>
  </si>
  <si>
    <t>Gas MRU
 Inlet</t>
  </si>
  <si>
    <t>Gas to Wash Water Column/
AGRU</t>
  </si>
  <si>
    <t>Export Compressor Suction Scrubber Liquid Outlet</t>
  </si>
  <si>
    <t>Export Compressor Suction Scrubber Liquid Outlet After Pressure Letdown</t>
  </si>
  <si>
    <t>Gas MRU Inlet Coalescer Liquid Outlet</t>
  </si>
  <si>
    <t>Gas MRU Inlet Coalescer Liquid Outlet After Pressure Letdown</t>
  </si>
  <si>
    <t>Liquid Recycle Header to Condy/Rich MEG Separator</t>
  </si>
  <si>
    <t>Stream Description</t>
  </si>
  <si>
    <t>Slug Catcher Hydrocarbon Condensate Outlet</t>
  </si>
  <si>
    <t>Mole Fraction</t>
  </si>
  <si>
    <t>Condensate Pre-Filter Outlet</t>
  </si>
  <si>
    <t xml:space="preserve">Condensate Heater Inlet </t>
  </si>
  <si>
    <t>Condensate Heater Outlet to Condy/Rich MEG Separato</t>
  </si>
  <si>
    <t>Slug Catcher Rich MEG Outlet</t>
  </si>
  <si>
    <t>Rich MEG Dump Vessel Inlet</t>
  </si>
  <si>
    <t>Rich MEG Dump Vessel Gas Outlet</t>
  </si>
  <si>
    <t>Gas Downstream of Rich MEG Dump Vessel PCV</t>
  </si>
  <si>
    <t>Flash Gas from AGRU</t>
  </si>
  <si>
    <t>Dump Vessel Condensate Outlet to Slops System</t>
  </si>
  <si>
    <t>Dump Vessel Rich MEG Outlet</t>
  </si>
  <si>
    <t>Rich MEG Heater Inlet</t>
  </si>
  <si>
    <t>Rich MEG Heater Outlet to Condensate/Rich MEG Separator</t>
  </si>
  <si>
    <t>Condy/Rich MEG Separator Gas Outlet</t>
  </si>
  <si>
    <t>Condy/Rich MEG Separator Gas Outlet after Pressure Letdown</t>
  </si>
  <si>
    <t>1st Stage Flash Gas Compressor Suction Scrubber Inlet</t>
  </si>
  <si>
    <t xml:space="preserve">1st Stage Flash Gas Compressor Suction </t>
  </si>
  <si>
    <t>1st Stage Flash Gas Compressor Discharge</t>
  </si>
  <si>
    <t>1st Stage Flash Gas Compressor Discharge Cooler Outlet</t>
  </si>
  <si>
    <t xml:space="preserve">2nd Stage Flash Gas Compressor Suction </t>
  </si>
  <si>
    <t>2nd Stage Flash Gas Compressor Discharge</t>
  </si>
  <si>
    <t>2nd Stage Flash Gas Compressor Discharge Cooler Outlet</t>
  </si>
  <si>
    <t>1st Stage Flash Gas Compressor Suction Scrubber Liquid Outlet</t>
  </si>
  <si>
    <t>1st Stage Flash Gas Compressor Suction Scrubber Liquid Outlet Downstream of Liquid Pump</t>
  </si>
  <si>
    <t>2nd Stage Flash Gas Compressor Suction Scrubber Liquid Outlet</t>
  </si>
  <si>
    <t>2nd Stage Flash Gas Compressor Suction Scrubber Liquid Outlet after Pressure Letdown</t>
  </si>
  <si>
    <t>Condensate/Rich MEG Separator Condensate Outlet</t>
  </si>
  <si>
    <t>Condensate/Rich MEG Separator Rich MEG Outlet</t>
  </si>
  <si>
    <t>Condensate/Rich MEG Separator Rich MEG Outlet after Pressure Letdown</t>
  </si>
  <si>
    <t>Overhead Gas from Sour Water Stripper</t>
  </si>
  <si>
    <t>Overhead Gas from Sour Water Stripper after Pressure Letdown</t>
  </si>
  <si>
    <t>Inlet of Future Booster Compressor Suction Scrubber</t>
  </si>
  <si>
    <t xml:space="preserve">Future Booster Compressor Suction </t>
  </si>
  <si>
    <t>Future Booster Compressor Discharge</t>
  </si>
  <si>
    <t>Liquid Outlet of Future Booster Compressor Suction Scrubber</t>
  </si>
  <si>
    <t>Liquid Outlet of Future Booster Compressor Suction Scrubber after Pressure Letdown</t>
  </si>
  <si>
    <t>1001</t>
    <phoneticPr fontId="3" type="noConversion"/>
  </si>
  <si>
    <t>1002</t>
    <phoneticPr fontId="3" type="noConversion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</si>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</sst>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3" xfId="1" applyFont="1" applyBorder="1" applyAlignment="1">
      <alignment vertical="center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0" fillId="0" borderId="7" xfId="0" applyBorder="1" applyAlignment="1"/>
    <xf numFmtId="2" fontId="1" fillId="0" borderId="7" xfId="1" applyNumberFormat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0" fillId="0" borderId="11" xfId="0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0" fillId="0" borderId="12" xfId="0" applyBorder="1" applyAlignment="1"/>
    <xf numFmtId="2" fontId="1" fillId="0" borderId="12" xfId="1" applyNumberFormat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49" fontId="8" fillId="0" borderId="15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176" fontId="6" fillId="0" borderId="15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7" fontId="2" fillId="0" borderId="3" xfId="1" applyNumberFormat="1" applyFont="1" applyBorder="1" applyAlignment="1">
      <alignment horizontal="center" vertical="center"/>
    </xf>
    <xf numFmtId="178" fontId="2" fillId="0" borderId="3" xfId="1" applyNumberFormat="1" applyFont="1" applyBorder="1" applyAlignment="1">
      <alignment horizontal="center" vertical="center"/>
    </xf>
    <xf numFmtId="179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80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81" fontId="6" fillId="0" borderId="3" xfId="1" applyNumberFormat="1" applyFont="1" applyBorder="1" applyAlignment="1">
      <alignment horizontal="center" vertical="center"/>
    </xf>
    <xf numFmtId="179" fontId="6" fillId="0" borderId="5" xfId="1" applyNumberFormat="1" applyFont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7" fontId="2" fillId="0" borderId="7" xfId="1" applyNumberFormat="1" applyFont="1" applyBorder="1" applyAlignment="1">
      <alignment horizontal="center" vertical="center"/>
    </xf>
    <xf numFmtId="178" fontId="2" fillId="0" borderId="7" xfId="1" applyNumberFormat="1" applyFont="1" applyBorder="1" applyAlignment="1">
      <alignment horizontal="center" vertical="center"/>
    </xf>
    <xf numFmtId="179" fontId="6" fillId="0" borderId="7" xfId="1" applyNumberFormat="1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180" fontId="6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81" fontId="6" fillId="0" borderId="7" xfId="1" applyNumberFormat="1" applyFont="1" applyBorder="1" applyAlignment="1">
      <alignment horizontal="center" vertical="center"/>
    </xf>
    <xf numFmtId="179" fontId="6" fillId="0" borderId="9" xfId="1" applyNumberFormat="1" applyFont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176" fontId="6" fillId="0" borderId="7" xfId="1" applyNumberFormat="1" applyFont="1" applyFill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49" fontId="8" fillId="0" borderId="18" xfId="0" applyNumberFormat="1" applyFont="1" applyFill="1" applyBorder="1" applyAlignment="1">
      <alignment horizontal="center" vertical="top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vertical="center"/>
    </xf>
    <xf numFmtId="176" fontId="6" fillId="0" borderId="18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/>
    </xf>
    <xf numFmtId="178" fontId="2" fillId="0" borderId="12" xfId="1" applyNumberFormat="1" applyFont="1" applyBorder="1" applyAlignment="1">
      <alignment horizontal="center" vertical="center"/>
    </xf>
    <xf numFmtId="179" fontId="6" fillId="0" borderId="12" xfId="1" applyNumberFormat="1" applyFont="1" applyBorder="1" applyAlignment="1">
      <alignment horizontal="center" vertical="center"/>
    </xf>
    <xf numFmtId="1" fontId="6" fillId="0" borderId="12" xfId="1" applyNumberFormat="1" applyFont="1" applyBorder="1" applyAlignment="1">
      <alignment horizontal="center" vertical="center"/>
    </xf>
    <xf numFmtId="2" fontId="6" fillId="0" borderId="12" xfId="1" applyNumberFormat="1" applyFont="1" applyBorder="1" applyAlignment="1">
      <alignment horizontal="center" vertical="center"/>
    </xf>
    <xf numFmtId="180" fontId="6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181" fontId="6" fillId="0" borderId="12" xfId="1" applyNumberFormat="1" applyFont="1" applyBorder="1" applyAlignment="1">
      <alignment horizontal="center" vertical="center"/>
    </xf>
    <xf numFmtId="179" fontId="6" fillId="0" borderId="14" xfId="1" applyNumberFormat="1" applyFont="1" applyBorder="1" applyAlignment="1">
      <alignment horizontal="center" vertical="center"/>
    </xf>
    <xf numFmtId="49" fontId="2" fillId="0" borderId="19" xfId="1" applyNumberFormat="1" applyFont="1" applyBorder="1" applyAlignment="1">
      <alignment horizontal="center" vertical="center"/>
    </xf>
  </cellXfs>
  <cellStyles count="2">
    <cellStyle name="Normal 2 2" xfId="1"/>
    <cellStyle name="표준" xfId="0" builtinId="0"/>
  </cellStyles>
  <dxfs count="792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9"/>
  <sheetViews>
    <sheetView tabSelected="1" workbookViewId="0">
      <selection sqref="A1:D1"/>
    </sheetView>
  </sheetViews>
  <sheetFormatPr defaultRowHeight="16.5" x14ac:dyDescent="0.3"/>
  <sheetData>
    <row r="1" spans="1:110" ht="23.25" thickBot="1" x14ac:dyDescent="0.25">
      <c r="A1" s="11" t="s">
        <v>188</v>
      </c>
      <c r="B1" s="12"/>
      <c r="C1" s="13" t="s">
        <v>189</v>
      </c>
      <c r="D1" s="13" t="s">
        <v>190</v>
      </c>
      <c r="E1" s="2" t="s">
        <v>0</v>
      </c>
      <c r="F1" s="1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 t="s">
        <v>60</v>
      </c>
      <c r="BN1" s="6"/>
      <c r="BO1" s="6" t="s">
        <v>61</v>
      </c>
      <c r="BP1" s="6"/>
      <c r="BQ1" s="7" t="s">
        <v>62</v>
      </c>
      <c r="BR1" s="8" t="s">
        <v>63</v>
      </c>
      <c r="BS1" s="8" t="s">
        <v>64</v>
      </c>
      <c r="BT1" s="8" t="s">
        <v>65</v>
      </c>
      <c r="BU1" s="8" t="s">
        <v>66</v>
      </c>
      <c r="BV1" s="8" t="s">
        <v>67</v>
      </c>
      <c r="BW1" s="8" t="s">
        <v>68</v>
      </c>
      <c r="BX1" s="8" t="s">
        <v>69</v>
      </c>
      <c r="BY1" s="8"/>
      <c r="BZ1" s="9" t="s">
        <v>70</v>
      </c>
      <c r="CA1" s="8" t="s">
        <v>65</v>
      </c>
      <c r="CB1" s="8" t="s">
        <v>66</v>
      </c>
      <c r="CC1" s="8" t="s">
        <v>71</v>
      </c>
      <c r="CD1" s="8" t="s">
        <v>71</v>
      </c>
      <c r="CE1" s="8" t="s">
        <v>67</v>
      </c>
      <c r="CF1" s="8" t="s">
        <v>72</v>
      </c>
      <c r="CG1" s="8" t="s">
        <v>73</v>
      </c>
      <c r="CH1" s="8" t="s">
        <v>74</v>
      </c>
      <c r="CI1" s="8" t="s">
        <v>75</v>
      </c>
      <c r="CJ1" s="8" t="s">
        <v>76</v>
      </c>
      <c r="CK1" s="8" t="s">
        <v>77</v>
      </c>
      <c r="CL1" s="8"/>
      <c r="CM1" s="9" t="s">
        <v>78</v>
      </c>
      <c r="CN1" s="8" t="s">
        <v>65</v>
      </c>
      <c r="CO1" s="8" t="s">
        <v>66</v>
      </c>
      <c r="CP1" s="8" t="s">
        <v>79</v>
      </c>
      <c r="CQ1" s="8" t="s">
        <v>67</v>
      </c>
      <c r="CR1" s="8" t="s">
        <v>72</v>
      </c>
      <c r="CS1" s="8" t="s">
        <v>74</v>
      </c>
      <c r="CT1" s="8" t="s">
        <v>75</v>
      </c>
      <c r="CU1" s="8" t="s">
        <v>76</v>
      </c>
      <c r="CV1" s="8" t="s">
        <v>80</v>
      </c>
      <c r="CW1" s="8"/>
      <c r="CX1" s="9" t="s">
        <v>81</v>
      </c>
      <c r="CY1" s="8" t="s">
        <v>65</v>
      </c>
      <c r="CZ1" s="8" t="s">
        <v>66</v>
      </c>
      <c r="DA1" s="8" t="s">
        <v>79</v>
      </c>
      <c r="DB1" s="8" t="s">
        <v>72</v>
      </c>
      <c r="DC1" s="8" t="s">
        <v>75</v>
      </c>
      <c r="DD1" s="8" t="s">
        <v>76</v>
      </c>
      <c r="DE1" s="8" t="s">
        <v>74</v>
      </c>
      <c r="DF1" s="10" t="s">
        <v>80</v>
      </c>
    </row>
    <row r="2" spans="1:110" ht="17.25" thickBot="1" x14ac:dyDescent="0.35">
      <c r="A2" s="11"/>
      <c r="B2" s="12"/>
      <c r="C2" s="13"/>
      <c r="D2" s="13"/>
      <c r="E2" s="14"/>
      <c r="F2" s="11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6"/>
      <c r="BN2" s="17"/>
      <c r="BO2" s="17"/>
      <c r="BP2" s="17"/>
      <c r="BQ2" s="18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20"/>
    </row>
    <row r="3" spans="1:110" ht="17.25" thickBot="1" x14ac:dyDescent="0.35">
      <c r="A3" s="11"/>
      <c r="B3" s="12"/>
      <c r="C3" s="13"/>
      <c r="D3" s="13"/>
      <c r="E3" s="14"/>
      <c r="F3" s="11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6"/>
      <c r="BN3" s="17"/>
      <c r="BO3" s="17"/>
      <c r="BP3" s="17"/>
      <c r="BQ3" s="18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20"/>
    </row>
    <row r="4" spans="1:110" ht="17.25" thickBot="1" x14ac:dyDescent="0.35">
      <c r="A4" s="11"/>
      <c r="B4" s="12"/>
      <c r="C4" s="13"/>
      <c r="D4" s="13"/>
      <c r="E4" s="14"/>
      <c r="F4" s="11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6"/>
      <c r="BN4" s="17"/>
      <c r="BO4" s="17"/>
      <c r="BP4" s="17"/>
      <c r="BQ4" s="18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20"/>
    </row>
    <row r="5" spans="1:110" ht="17.25" thickBot="1" x14ac:dyDescent="0.35">
      <c r="A5" s="11"/>
      <c r="B5" s="12"/>
      <c r="C5" s="13"/>
      <c r="D5" s="13"/>
      <c r="E5" s="14"/>
      <c r="F5" s="1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6"/>
      <c r="BN5" s="17"/>
      <c r="BO5" s="17"/>
      <c r="BP5" s="17"/>
      <c r="BQ5" s="18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20"/>
    </row>
    <row r="6" spans="1:110" ht="17.25" thickBot="1" x14ac:dyDescent="0.35">
      <c r="A6" s="11"/>
      <c r="B6" s="12"/>
      <c r="C6" s="13"/>
      <c r="D6" s="13"/>
      <c r="E6" s="14"/>
      <c r="F6" s="11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6"/>
      <c r="BN6" s="17"/>
      <c r="BO6" s="17"/>
      <c r="BP6" s="17"/>
      <c r="BQ6" s="18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20"/>
    </row>
    <row r="7" spans="1:110" ht="17.25" thickBot="1" x14ac:dyDescent="0.35">
      <c r="A7" s="11"/>
      <c r="B7" s="12"/>
      <c r="C7" s="13"/>
      <c r="D7" s="13"/>
      <c r="E7" s="14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6"/>
      <c r="BN7" s="17"/>
      <c r="BO7" s="17"/>
      <c r="BP7" s="17"/>
      <c r="BQ7" s="18"/>
      <c r="BR7" s="21" t="str">
        <f>Temperature</f>
        <v>°C</v>
      </c>
      <c r="BS7" s="21" t="str">
        <f>Pressure</f>
        <v>kPa (abs)</v>
      </c>
      <c r="BT7" s="21" t="str">
        <f>MolFlow</f>
        <v>kmol/h</v>
      </c>
      <c r="BU7" s="21" t="str">
        <f>MassFlow</f>
        <v>kg/h</v>
      </c>
      <c r="BV7" s="21" t="str">
        <f>MolW</f>
        <v>kg/kmol</v>
      </c>
      <c r="BW7" s="21" t="str">
        <f>MassEnthalpy</f>
        <v>kJ/kg</v>
      </c>
      <c r="BX7" s="21" t="s">
        <v>82</v>
      </c>
      <c r="BY7" s="21"/>
      <c r="BZ7" s="19"/>
      <c r="CA7" s="21" t="str">
        <f>MolFlow</f>
        <v>kmol/h</v>
      </c>
      <c r="CB7" s="21" t="str">
        <f>MassFlow</f>
        <v>kg/h</v>
      </c>
      <c r="CC7" s="21" t="s">
        <v>83</v>
      </c>
      <c r="CD7" s="21" t="s">
        <v>84</v>
      </c>
      <c r="CE7" s="21" t="str">
        <f>MolFlow</f>
        <v>kmol/h</v>
      </c>
      <c r="CF7" s="21" t="str">
        <f>Density</f>
        <v xml:space="preserve">kg/m3 </v>
      </c>
      <c r="CG7" s="21" t="s">
        <v>82</v>
      </c>
      <c r="CH7" s="21" t="str">
        <f>MassCp</f>
        <v>kJ/kg.°C</v>
      </c>
      <c r="CI7" s="21" t="str">
        <f>Viscosity</f>
        <v>mPa.s (cP)</v>
      </c>
      <c r="CJ7" s="21" t="str">
        <f>ThermalCond</f>
        <v>W/m.K</v>
      </c>
      <c r="CK7" s="21" t="s">
        <v>82</v>
      </c>
      <c r="CL7" s="21"/>
      <c r="CM7" s="19"/>
      <c r="CN7" s="21" t="str">
        <f>MolFlow</f>
        <v>kmol/h</v>
      </c>
      <c r="CO7" s="21" t="str">
        <f>MassFlow</f>
        <v>kg/h</v>
      </c>
      <c r="CP7" s="21" t="str">
        <f>ActFlow</f>
        <v>m3/h</v>
      </c>
      <c r="CQ7" s="21" t="str">
        <f>MolW</f>
        <v>kg/kmol</v>
      </c>
      <c r="CR7" s="21" t="str">
        <f>Density</f>
        <v xml:space="preserve">kg/m3 </v>
      </c>
      <c r="CS7" s="21" t="str">
        <f>MassCp</f>
        <v>kJ/kg.°C</v>
      </c>
      <c r="CT7" s="21" t="str">
        <f>Viscosity</f>
        <v>mPa.s (cP)</v>
      </c>
      <c r="CU7" s="21" t="str">
        <f>ThermalCond</f>
        <v>W/m.K</v>
      </c>
      <c r="CV7" s="21" t="str">
        <f>SurfTension</f>
        <v>dyne/cm</v>
      </c>
      <c r="CW7" s="21"/>
      <c r="CX7" s="19"/>
      <c r="CY7" s="21" t="str">
        <f>MolFlow</f>
        <v>kmol/h</v>
      </c>
      <c r="CZ7" s="21" t="str">
        <f>MassFlow</f>
        <v>kg/h</v>
      </c>
      <c r="DA7" s="21" t="str">
        <f>ActFlow</f>
        <v>m3/h</v>
      </c>
      <c r="DB7" s="21" t="str">
        <f>Density</f>
        <v xml:space="preserve">kg/m3 </v>
      </c>
      <c r="DC7" s="21" t="str">
        <f>Viscosity</f>
        <v>mPa.s (cP)</v>
      </c>
      <c r="DD7" s="21" t="str">
        <f>ThermalCond</f>
        <v>W/m.K</v>
      </c>
      <c r="DE7" s="21" t="str">
        <f>MassCp</f>
        <v>kJ/kg.°C</v>
      </c>
      <c r="DF7" s="22" t="str">
        <f>SurfTension</f>
        <v>dyne/cm</v>
      </c>
    </row>
    <row r="8" spans="1:110" ht="17.25" thickBot="1" x14ac:dyDescent="0.35">
      <c r="A8" s="11"/>
      <c r="B8" s="12"/>
      <c r="C8" s="13"/>
      <c r="D8" s="13"/>
      <c r="E8" s="14"/>
      <c r="F8" s="11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6"/>
      <c r="BN8" s="17"/>
      <c r="BO8" s="17"/>
      <c r="BP8" s="17"/>
      <c r="BQ8" s="18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20"/>
    </row>
    <row r="9" spans="1:110" ht="17.25" thickBot="1" x14ac:dyDescent="0.35">
      <c r="A9" s="23"/>
      <c r="B9" s="24"/>
      <c r="C9" s="13"/>
      <c r="D9" s="13"/>
      <c r="E9" s="25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7"/>
      <c r="BN9" s="28"/>
      <c r="BO9" s="28"/>
      <c r="BP9" s="28"/>
      <c r="BQ9" s="29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1"/>
    </row>
    <row r="10" spans="1:110" ht="23.25" thickBot="1" x14ac:dyDescent="0.35">
      <c r="A10" s="77" t="s">
        <v>138</v>
      </c>
      <c r="B10" s="32"/>
      <c r="C10" s="33" t="s">
        <v>85</v>
      </c>
      <c r="D10" s="34" t="s">
        <v>86</v>
      </c>
      <c r="E10" s="35"/>
      <c r="F10" s="36">
        <v>9.9394735756610142E-5</v>
      </c>
      <c r="G10" s="37">
        <v>4.3137315318368792E-2</v>
      </c>
      <c r="H10" s="37">
        <v>6.7389630842981663E-2</v>
      </c>
      <c r="I10" s="37">
        <v>7.4441687344913125E-3</v>
      </c>
      <c r="J10" s="37">
        <v>0.82517509625137742</v>
      </c>
      <c r="K10" s="37">
        <v>1.7394078757406773E-2</v>
      </c>
      <c r="L10" s="37">
        <v>8.1503683320420309E-3</v>
      </c>
      <c r="M10" s="37">
        <v>1.6897105078623722E-3</v>
      </c>
      <c r="N10" s="37">
        <v>2.0872894508888124E-3</v>
      </c>
      <c r="O10" s="37">
        <v>1.709589455013694E-2</v>
      </c>
      <c r="P10" s="37">
        <v>6.9576315029627083E-4</v>
      </c>
      <c r="Q10" s="37">
        <v>4.9697367878305055E-4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7">
        <v>0</v>
      </c>
      <c r="AZ10" s="37">
        <v>0</v>
      </c>
      <c r="BA10" s="37">
        <v>0</v>
      </c>
      <c r="BB10" s="37">
        <v>0</v>
      </c>
      <c r="BC10" s="37">
        <v>0</v>
      </c>
      <c r="BD10" s="37">
        <v>0</v>
      </c>
      <c r="BE10" s="37">
        <v>0</v>
      </c>
      <c r="BF10" s="37">
        <v>0</v>
      </c>
      <c r="BG10" s="37">
        <v>0</v>
      </c>
      <c r="BH10" s="37">
        <v>0</v>
      </c>
      <c r="BI10" s="37">
        <v>6.9576315029627083E-4</v>
      </c>
      <c r="BJ10" s="37">
        <v>9.9394735756610109E-4</v>
      </c>
      <c r="BK10" s="37">
        <v>1.1927368290793215E-3</v>
      </c>
      <c r="BL10" s="37">
        <v>9.9394735756610109E-4</v>
      </c>
      <c r="BM10" s="37">
        <v>5.2679209951003369E-3</v>
      </c>
      <c r="BN10" s="38"/>
      <c r="BO10" s="39">
        <f ca="1">SUM(OFFSET(INDIRECT(ADDRESS(7,COLUMN())),1,0):OFFSET(INDIRECT(ADDRESS(ROW()-2,COLUMN())),1,0))</f>
        <v>0</v>
      </c>
      <c r="BP10" s="39"/>
      <c r="BQ10" s="39"/>
      <c r="BR10" s="40">
        <v>14.2</v>
      </c>
      <c r="BS10" s="40">
        <v>2000</v>
      </c>
      <c r="BT10" s="41">
        <v>40183.960040280544</v>
      </c>
      <c r="BU10" s="41">
        <v>872681.39750868618</v>
      </c>
      <c r="BV10" s="40">
        <v>21.717157707550655</v>
      </c>
      <c r="BW10" s="40">
        <v>-4542.4324877796007</v>
      </c>
      <c r="BX10" s="42">
        <v>0.98426666169131694</v>
      </c>
      <c r="BY10" s="43"/>
      <c r="BZ10" s="44"/>
      <c r="CA10" s="41">
        <v>39551.732202384213</v>
      </c>
      <c r="CB10" s="41">
        <v>792664.45095851843</v>
      </c>
      <c r="CC10" s="41">
        <v>935178.40074841259</v>
      </c>
      <c r="CD10" s="41">
        <v>792.61059383107715</v>
      </c>
      <c r="CE10" s="40">
        <v>20.041206966675809</v>
      </c>
      <c r="CF10" s="40">
        <v>17.822641499611429</v>
      </c>
      <c r="CG10" s="45">
        <v>1.3663228747145637</v>
      </c>
      <c r="CH10" s="45">
        <v>2.0024566419949541</v>
      </c>
      <c r="CI10" s="45">
        <v>1.1752220234792035E-2</v>
      </c>
      <c r="CJ10" s="45">
        <v>3.0945025384545844E-2</v>
      </c>
      <c r="CK10" s="45">
        <v>0.94133424940439325</v>
      </c>
      <c r="CL10" s="44"/>
      <c r="CM10" s="44"/>
      <c r="CN10" s="41">
        <v>632.22783789633536</v>
      </c>
      <c r="CO10" s="41">
        <v>80016.946550167704</v>
      </c>
      <c r="CP10" s="42">
        <v>101.19624362700092</v>
      </c>
      <c r="CQ10" s="40">
        <v>126.56346613337178</v>
      </c>
      <c r="CR10" s="40">
        <v>790.71063986428237</v>
      </c>
      <c r="CS10" s="45">
        <v>1.8293586962682973</v>
      </c>
      <c r="CT10" s="45">
        <v>1.2523328460719645</v>
      </c>
      <c r="CU10" s="45">
        <v>0.12414818030343651</v>
      </c>
      <c r="CV10" s="40">
        <v>21.245536501188543</v>
      </c>
      <c r="CW10" s="44"/>
      <c r="CX10" s="44"/>
      <c r="CY10" s="41"/>
      <c r="CZ10" s="41"/>
      <c r="DA10" s="42"/>
      <c r="DB10" s="40"/>
      <c r="DC10" s="45"/>
      <c r="DD10" s="45"/>
      <c r="DE10" s="45"/>
      <c r="DF10" s="46"/>
    </row>
    <row r="11" spans="1:110" ht="23.25" thickBot="1" x14ac:dyDescent="0.35">
      <c r="A11" s="60" t="s">
        <v>139</v>
      </c>
      <c r="B11" s="32"/>
      <c r="C11" s="47" t="s">
        <v>85</v>
      </c>
      <c r="D11" s="48" t="s">
        <v>87</v>
      </c>
      <c r="E11" s="35"/>
      <c r="F11" s="49">
        <v>1.0048997740432845E-4</v>
      </c>
      <c r="G11" s="50">
        <v>4.3805378677989719E-2</v>
      </c>
      <c r="H11" s="50">
        <v>6.8156595932064079E-2</v>
      </c>
      <c r="I11" s="50">
        <v>7.4633801245616782E-3</v>
      </c>
      <c r="J11" s="50">
        <v>0.83710208492588944</v>
      </c>
      <c r="K11" s="50">
        <v>1.7519836608397003E-2</v>
      </c>
      <c r="L11" s="50">
        <v>8.0239045240052976E-3</v>
      </c>
      <c r="M11" s="50">
        <v>1.587466378515185E-3</v>
      </c>
      <c r="N11" s="50">
        <v>1.8969775861213776E-3</v>
      </c>
      <c r="O11" s="50">
        <v>1.3387882547902153E-2</v>
      </c>
      <c r="P11" s="50">
        <v>5.019145175203469E-4</v>
      </c>
      <c r="Q11" s="50">
        <v>2.1449278238407093E-4</v>
      </c>
      <c r="R11" s="50">
        <v>0</v>
      </c>
      <c r="S11" s="50">
        <v>0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0">
        <v>0</v>
      </c>
      <c r="AZ11" s="50">
        <v>0</v>
      </c>
      <c r="BA11" s="50">
        <v>0</v>
      </c>
      <c r="BB11" s="50">
        <v>0</v>
      </c>
      <c r="BC11" s="50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1.328457434504085E-4</v>
      </c>
      <c r="BJ11" s="50">
        <v>6.8971275306176809E-5</v>
      </c>
      <c r="BK11" s="50">
        <v>2.8972093887559372E-5</v>
      </c>
      <c r="BL11" s="50">
        <v>8.546748060975993E-6</v>
      </c>
      <c r="BM11" s="50">
        <v>2.5955654050764688E-7</v>
      </c>
      <c r="BN11" s="51"/>
      <c r="BO11" s="52">
        <f ca="1">SUM(OFFSET(INDIRECT(ADDRESS(7,COLUMN())),1,0):OFFSET(INDIRECT(ADDRESS(ROW()-2,COLUMN())),1,0))</f>
        <v>0</v>
      </c>
      <c r="BP11" s="52"/>
      <c r="BQ11" s="52"/>
      <c r="BR11" s="53">
        <v>14.025367516563051</v>
      </c>
      <c r="BS11" s="53">
        <v>1970</v>
      </c>
      <c r="BT11" s="54">
        <v>39553.778074278503</v>
      </c>
      <c r="BU11" s="54">
        <v>792750.85884414183</v>
      </c>
      <c r="BV11" s="53">
        <v>20.042354926384672</v>
      </c>
      <c r="BW11" s="53">
        <v>-4768.7369572581347</v>
      </c>
      <c r="BX11" s="55">
        <v>1</v>
      </c>
      <c r="BY11" s="56"/>
      <c r="BZ11" s="57"/>
      <c r="CA11" s="54">
        <v>39553.778074278503</v>
      </c>
      <c r="CB11" s="54">
        <v>792750.85884414183</v>
      </c>
      <c r="CC11" s="54">
        <v>935226.77423548128</v>
      </c>
      <c r="CD11" s="54">
        <v>792.65159278729834</v>
      </c>
      <c r="CE11" s="53">
        <v>20.042354926384672</v>
      </c>
      <c r="CF11" s="53">
        <v>17.553242297331266</v>
      </c>
      <c r="CG11" s="58">
        <v>1.3651857000259053</v>
      </c>
      <c r="CH11" s="58">
        <v>1.9999884198343463</v>
      </c>
      <c r="CI11" s="58">
        <v>1.1738334301327783E-2</v>
      </c>
      <c r="CJ11" s="58">
        <v>3.0894166397682932E-2</v>
      </c>
      <c r="CK11" s="58">
        <v>0.94207115423757226</v>
      </c>
      <c r="CL11" s="57"/>
      <c r="CM11" s="57"/>
      <c r="CN11" s="54">
        <v>0</v>
      </c>
      <c r="CO11" s="54">
        <v>0</v>
      </c>
      <c r="CP11" s="55">
        <v>0</v>
      </c>
      <c r="CQ11" s="53">
        <v>126.8372358727345</v>
      </c>
      <c r="CR11" s="53">
        <v>791.12199610400717</v>
      </c>
      <c r="CS11" s="58">
        <v>1.8280630617265967</v>
      </c>
      <c r="CT11" s="58">
        <v>1.2617730382665007</v>
      </c>
      <c r="CU11" s="58">
        <v>0.12433501276890477</v>
      </c>
      <c r="CV11" s="53">
        <v>21.30758273400134</v>
      </c>
      <c r="CW11" s="57"/>
      <c r="CX11" s="57"/>
      <c r="CY11" s="54">
        <v>0</v>
      </c>
      <c r="CZ11" s="54">
        <v>0</v>
      </c>
      <c r="DA11" s="55">
        <v>0</v>
      </c>
      <c r="DB11" s="53">
        <v>861.13835087030031</v>
      </c>
      <c r="DC11" s="58">
        <v>0.98840187639905552</v>
      </c>
      <c r="DD11" s="58">
        <v>0.5874872762788016</v>
      </c>
      <c r="DE11" s="58">
        <v>4.2620998874043661</v>
      </c>
      <c r="DF11" s="59">
        <v>73.392631131015079</v>
      </c>
    </row>
    <row r="12" spans="1:110" ht="34.5" thickBot="1" x14ac:dyDescent="0.35">
      <c r="A12" s="77" t="s">
        <v>140</v>
      </c>
      <c r="B12" s="32"/>
      <c r="C12" s="47" t="s">
        <v>85</v>
      </c>
      <c r="D12" s="48" t="s">
        <v>88</v>
      </c>
      <c r="E12" s="35"/>
      <c r="F12" s="49">
        <v>1.0048998074717684E-4</v>
      </c>
      <c r="G12" s="50">
        <v>4.380538068516969E-2</v>
      </c>
      <c r="H12" s="50">
        <v>6.8156598267490182E-2</v>
      </c>
      <c r="I12" s="50">
        <v>7.4633801919502321E-3</v>
      </c>
      <c r="J12" s="50">
        <v>0.83710212087239388</v>
      </c>
      <c r="K12" s="50">
        <v>1.751983700103896E-2</v>
      </c>
      <c r="L12" s="50">
        <v>8.0239041637856015E-3</v>
      </c>
      <c r="M12" s="50">
        <v>1.5874660787914918E-3</v>
      </c>
      <c r="N12" s="50">
        <v>1.8969770258644696E-3</v>
      </c>
      <c r="O12" s="50">
        <v>1.3387871532984598E-2</v>
      </c>
      <c r="P12" s="50">
        <v>5.0191394025317186E-4</v>
      </c>
      <c r="Q12" s="50">
        <v>2.1449193329926207E-4</v>
      </c>
      <c r="R12" s="50">
        <v>0</v>
      </c>
      <c r="S12" s="50">
        <v>0</v>
      </c>
      <c r="T12" s="50">
        <v>0</v>
      </c>
      <c r="U12" s="50">
        <v>0</v>
      </c>
      <c r="V12" s="50"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>
        <v>0</v>
      </c>
      <c r="AX12" s="50">
        <v>0</v>
      </c>
      <c r="AY12" s="50">
        <v>0</v>
      </c>
      <c r="AZ12" s="50">
        <v>0</v>
      </c>
      <c r="BA12" s="50">
        <v>0</v>
      </c>
      <c r="BB12" s="50">
        <v>0</v>
      </c>
      <c r="BC12" s="50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1.3284403700530663E-4</v>
      </c>
      <c r="BJ12" s="50">
        <v>6.8968446193262874E-5</v>
      </c>
      <c r="BK12" s="50">
        <v>2.8968504236379306E-5</v>
      </c>
      <c r="BL12" s="50">
        <v>8.5436833134556647E-6</v>
      </c>
      <c r="BM12" s="50">
        <v>2.4365548287751657E-7</v>
      </c>
      <c r="BN12" s="51"/>
      <c r="BO12" s="52">
        <f ca="1">SUM(OFFSET(INDIRECT(ADDRESS(7,COLUMN())),1,0):OFFSET(INDIRECT(ADDRESS(ROW()-2,COLUMN())),1,0))</f>
        <v>0</v>
      </c>
      <c r="BP12" s="52"/>
      <c r="BQ12" s="52"/>
      <c r="BR12" s="53">
        <v>43</v>
      </c>
      <c r="BS12" s="53">
        <v>3870</v>
      </c>
      <c r="BT12" s="54">
        <v>39553.776213339763</v>
      </c>
      <c r="BU12" s="54">
        <v>792750.62113768922</v>
      </c>
      <c r="BV12" s="53">
        <v>20.042349859640684</v>
      </c>
      <c r="BW12" s="53">
        <v>-4728.8686639260141</v>
      </c>
      <c r="BX12" s="55">
        <v>1</v>
      </c>
      <c r="BY12" s="56"/>
      <c r="BZ12" s="57"/>
      <c r="CA12" s="54">
        <v>39553.776213339763</v>
      </c>
      <c r="CB12" s="54">
        <v>792750.62113768922</v>
      </c>
      <c r="CC12" s="54">
        <v>935226.73023463436</v>
      </c>
      <c r="CD12" s="54">
        <v>792.65155549437384</v>
      </c>
      <c r="CE12" s="53">
        <v>20.042349859640684</v>
      </c>
      <c r="CF12" s="53">
        <v>32.034106777150917</v>
      </c>
      <c r="CG12" s="58">
        <v>1.396260167691838</v>
      </c>
      <c r="CH12" s="58">
        <v>2.1493592545230586</v>
      </c>
      <c r="CI12" s="58">
        <v>1.3209171904471814E-2</v>
      </c>
      <c r="CJ12" s="58">
        <v>3.6278877428803175E-2</v>
      </c>
      <c r="CK12" s="58">
        <v>0.92114301540245724</v>
      </c>
      <c r="CL12" s="57"/>
      <c r="CM12" s="57"/>
      <c r="CN12" s="54"/>
      <c r="CO12" s="54"/>
      <c r="CP12" s="55"/>
      <c r="CQ12" s="53"/>
      <c r="CR12" s="53"/>
      <c r="CS12" s="58"/>
      <c r="CT12" s="58"/>
      <c r="CU12" s="58"/>
      <c r="CV12" s="53"/>
      <c r="CW12" s="57"/>
      <c r="CX12" s="57"/>
      <c r="CY12" s="54"/>
      <c r="CZ12" s="54"/>
      <c r="DA12" s="55"/>
      <c r="DB12" s="53"/>
      <c r="DC12" s="58"/>
      <c r="DD12" s="58"/>
      <c r="DE12" s="58"/>
      <c r="DF12" s="59"/>
    </row>
    <row r="13" spans="1:110" ht="45.75" thickBot="1" x14ac:dyDescent="0.35">
      <c r="A13" s="60" t="s">
        <v>141</v>
      </c>
      <c r="B13" s="32"/>
      <c r="C13" s="47" t="s">
        <v>85</v>
      </c>
      <c r="D13" s="48" t="s">
        <v>89</v>
      </c>
      <c r="E13" s="35"/>
      <c r="F13" s="49">
        <v>1.9541783669581057E-4</v>
      </c>
      <c r="G13" s="50">
        <v>4.337676812663311E-2</v>
      </c>
      <c r="H13" s="50">
        <v>7.031890436363808E-2</v>
      </c>
      <c r="I13" s="50">
        <v>7.5801604652309604E-3</v>
      </c>
      <c r="J13" s="50">
        <v>0.83466782778070614</v>
      </c>
      <c r="K13" s="50">
        <v>1.7526051056537772E-2</v>
      </c>
      <c r="L13" s="50">
        <v>8.0513988108702229E-3</v>
      </c>
      <c r="M13" s="50">
        <v>1.6123201868351964E-3</v>
      </c>
      <c r="N13" s="50">
        <v>1.94150751986665E-3</v>
      </c>
      <c r="O13" s="50">
        <v>1.3737417568577407E-2</v>
      </c>
      <c r="P13" s="50">
        <v>5.184983492008947E-4</v>
      </c>
      <c r="Q13" s="50">
        <v>2.2269142618021391E-4</v>
      </c>
      <c r="R13" s="50">
        <v>0</v>
      </c>
      <c r="S13" s="50">
        <v>0</v>
      </c>
      <c r="T13" s="50">
        <v>0</v>
      </c>
      <c r="U13" s="50">
        <v>0</v>
      </c>
      <c r="V13" s="50"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0">
        <v>0</v>
      </c>
      <c r="AG13" s="50">
        <v>0</v>
      </c>
      <c r="AH13" s="50">
        <v>0</v>
      </c>
      <c r="AI13" s="50">
        <v>0</v>
      </c>
      <c r="AJ13" s="50">
        <v>0</v>
      </c>
      <c r="AK13" s="50">
        <v>0</v>
      </c>
      <c r="AL13" s="50">
        <v>0</v>
      </c>
      <c r="AM13" s="50">
        <v>0</v>
      </c>
      <c r="AN13" s="50">
        <v>5.4501408461996926E-9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>
        <v>0</v>
      </c>
      <c r="AZ13" s="50">
        <v>0</v>
      </c>
      <c r="BA13" s="50">
        <v>2.1695053636793328E-9</v>
      </c>
      <c r="BB13" s="50">
        <v>0</v>
      </c>
      <c r="BC13" s="50">
        <v>5.1629671133199725E-10</v>
      </c>
      <c r="BD13" s="50">
        <v>0</v>
      </c>
      <c r="BE13" s="50">
        <v>3.9871148490146514E-29</v>
      </c>
      <c r="BF13" s="50">
        <v>1.8742885023611116E-30</v>
      </c>
      <c r="BG13" s="50">
        <v>0</v>
      </c>
      <c r="BH13" s="50">
        <v>0</v>
      </c>
      <c r="BI13" s="50">
        <v>1.3861454078213637E-4</v>
      </c>
      <c r="BJ13" s="50">
        <v>7.2499504112029977E-5</v>
      </c>
      <c r="BK13" s="50">
        <v>3.0553639754954311E-5</v>
      </c>
      <c r="BL13" s="50">
        <v>9.0902256910045485E-6</v>
      </c>
      <c r="BM13" s="50">
        <v>2.7046274461826867E-7</v>
      </c>
      <c r="BN13" s="51"/>
      <c r="BO13" s="52">
        <f ca="1">SUM(OFFSET(INDIRECT(ADDRESS(7,COLUMN())),1,0):OFFSET(INDIRECT(ADDRESS(ROW()-2,COLUMN())),1,0))</f>
        <v>0</v>
      </c>
      <c r="BP13" s="52"/>
      <c r="BQ13" s="52"/>
      <c r="BR13" s="53">
        <v>43.026981228216755</v>
      </c>
      <c r="BS13" s="53">
        <v>3870</v>
      </c>
      <c r="BT13" s="54">
        <v>40005.870789301043</v>
      </c>
      <c r="BU13" s="54">
        <v>805156.83745873277</v>
      </c>
      <c r="BV13" s="53">
        <v>20.125967053667026</v>
      </c>
      <c r="BW13" s="53">
        <v>-4747.4097720752443</v>
      </c>
      <c r="BX13" s="55">
        <v>1</v>
      </c>
      <c r="BY13" s="56"/>
      <c r="BZ13" s="57"/>
      <c r="CA13" s="54">
        <v>40005.870789301043</v>
      </c>
      <c r="CB13" s="54">
        <v>805156.83745873277</v>
      </c>
      <c r="CC13" s="54">
        <v>945916.25150189782</v>
      </c>
      <c r="CD13" s="54">
        <v>801.71146084787119</v>
      </c>
      <c r="CE13" s="53">
        <v>20.125967053667026</v>
      </c>
      <c r="CF13" s="53">
        <v>32.179865284723988</v>
      </c>
      <c r="CG13" s="58">
        <v>1.396245482165442</v>
      </c>
      <c r="CH13" s="58">
        <v>2.1440115765714265</v>
      </c>
      <c r="CI13" s="58">
        <v>1.3219626696442255E-2</v>
      </c>
      <c r="CJ13" s="58">
        <v>3.6221658844421196E-2</v>
      </c>
      <c r="CK13" s="58">
        <v>0.92071775181654592</v>
      </c>
      <c r="CL13" s="57"/>
      <c r="CM13" s="57"/>
      <c r="CN13" s="54"/>
      <c r="CO13" s="54"/>
      <c r="CP13" s="55"/>
      <c r="CQ13" s="53"/>
      <c r="CR13" s="53"/>
      <c r="CS13" s="58"/>
      <c r="CT13" s="58"/>
      <c r="CU13" s="58"/>
      <c r="CV13" s="53"/>
      <c r="CW13" s="57"/>
      <c r="CX13" s="57"/>
      <c r="CY13" s="54"/>
      <c r="CZ13" s="54"/>
      <c r="DA13" s="55"/>
      <c r="DB13" s="53"/>
      <c r="DC13" s="58"/>
      <c r="DD13" s="58"/>
      <c r="DE13" s="58"/>
      <c r="DF13" s="59"/>
    </row>
    <row r="14" spans="1:110" ht="34.5" thickBot="1" x14ac:dyDescent="0.35">
      <c r="A14" s="77" t="s">
        <v>142</v>
      </c>
      <c r="B14" s="32"/>
      <c r="C14" s="47" t="s">
        <v>85</v>
      </c>
      <c r="D14" s="48" t="s">
        <v>90</v>
      </c>
      <c r="E14" s="35"/>
      <c r="F14" s="49">
        <v>1.9541783669581057E-4</v>
      </c>
      <c r="G14" s="50">
        <v>4.337676812663311E-2</v>
      </c>
      <c r="H14" s="61">
        <v>7.031890436363808E-2</v>
      </c>
      <c r="I14" s="50">
        <v>7.5801604652309604E-3</v>
      </c>
      <c r="J14" s="50">
        <v>0.83466782778070614</v>
      </c>
      <c r="K14" s="50">
        <v>1.7526051056537772E-2</v>
      </c>
      <c r="L14" s="50">
        <v>8.0513988108702229E-3</v>
      </c>
      <c r="M14" s="50">
        <v>1.6123201868351964E-3</v>
      </c>
      <c r="N14" s="50">
        <v>1.94150751986665E-3</v>
      </c>
      <c r="O14" s="50">
        <v>1.3737417568577407E-2</v>
      </c>
      <c r="P14" s="50">
        <v>5.184983492008947E-4</v>
      </c>
      <c r="Q14" s="50">
        <v>2.2269142618021391E-4</v>
      </c>
      <c r="R14" s="50">
        <v>0</v>
      </c>
      <c r="S14" s="50">
        <v>0</v>
      </c>
      <c r="T14" s="50">
        <v>0</v>
      </c>
      <c r="U14" s="50">
        <v>0</v>
      </c>
      <c r="V14" s="50">
        <v>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5.4501408461996926E-9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0</v>
      </c>
      <c r="AY14" s="50">
        <v>0</v>
      </c>
      <c r="AZ14" s="50">
        <v>0</v>
      </c>
      <c r="BA14" s="50">
        <v>2.1695053636793328E-9</v>
      </c>
      <c r="BB14" s="50">
        <v>0</v>
      </c>
      <c r="BC14" s="50">
        <v>5.1629671133199725E-10</v>
      </c>
      <c r="BD14" s="50">
        <v>0</v>
      </c>
      <c r="BE14" s="50">
        <v>3.9871148490146514E-29</v>
      </c>
      <c r="BF14" s="50">
        <v>1.8742885023611116E-30</v>
      </c>
      <c r="BG14" s="50">
        <v>0</v>
      </c>
      <c r="BH14" s="50">
        <v>0</v>
      </c>
      <c r="BI14" s="50">
        <v>1.3861454078213637E-4</v>
      </c>
      <c r="BJ14" s="50">
        <v>7.2499504112029977E-5</v>
      </c>
      <c r="BK14" s="50">
        <v>3.0553639754954311E-5</v>
      </c>
      <c r="BL14" s="50">
        <v>9.0902256910045485E-6</v>
      </c>
      <c r="BM14" s="50">
        <v>2.7046274461826867E-7</v>
      </c>
      <c r="BN14" s="51"/>
      <c r="BO14" s="52">
        <f ca="1">SUM(OFFSET(INDIRECT(ADDRESS(7,COLUMN())),1,0):OFFSET(INDIRECT(ADDRESS(ROW()-2,COLUMN())),1,0))</f>
        <v>0</v>
      </c>
      <c r="BP14" s="52"/>
      <c r="BQ14" s="52"/>
      <c r="BR14" s="53">
        <v>43.004254118103802</v>
      </c>
      <c r="BS14" s="53">
        <v>3865</v>
      </c>
      <c r="BT14" s="54">
        <v>40005.870789301043</v>
      </c>
      <c r="BU14" s="54">
        <v>805156.83745873277</v>
      </c>
      <c r="BV14" s="53">
        <v>20.125967053667026</v>
      </c>
      <c r="BW14" s="53">
        <v>-4747.4097713027495</v>
      </c>
      <c r="BX14" s="55">
        <v>1</v>
      </c>
      <c r="BY14" s="56"/>
      <c r="BZ14" s="57"/>
      <c r="CA14" s="54">
        <v>40005.870789301043</v>
      </c>
      <c r="CB14" s="54">
        <v>805156.83745873277</v>
      </c>
      <c r="CC14" s="54">
        <v>945916.25150189782</v>
      </c>
      <c r="CD14" s="54">
        <v>801.71146084787119</v>
      </c>
      <c r="CE14" s="53">
        <v>20.125967053667026</v>
      </c>
      <c r="CF14" s="53">
        <v>32.138057412896806</v>
      </c>
      <c r="CG14" s="58">
        <v>1.3961073755138174</v>
      </c>
      <c r="CH14" s="58">
        <v>2.1436833952359424</v>
      </c>
      <c r="CI14" s="58">
        <v>1.3217485943606366E-2</v>
      </c>
      <c r="CJ14" s="58">
        <v>3.6214212839182407E-2</v>
      </c>
      <c r="CK14" s="58">
        <v>0.92079058047099982</v>
      </c>
      <c r="CL14" s="57"/>
      <c r="CM14" s="57"/>
      <c r="CN14" s="54"/>
      <c r="CO14" s="54"/>
      <c r="CP14" s="55"/>
      <c r="CQ14" s="53"/>
      <c r="CR14" s="53"/>
      <c r="CS14" s="58"/>
      <c r="CT14" s="58"/>
      <c r="CU14" s="58"/>
      <c r="CV14" s="53"/>
      <c r="CW14" s="57"/>
      <c r="CX14" s="57"/>
      <c r="CY14" s="54">
        <v>0</v>
      </c>
      <c r="CZ14" s="54">
        <v>0</v>
      </c>
      <c r="DA14" s="55">
        <v>0</v>
      </c>
      <c r="DB14" s="53">
        <v>849.02319217970546</v>
      </c>
      <c r="DC14" s="58">
        <v>0.56468982619791863</v>
      </c>
      <c r="DD14" s="58">
        <v>0.61796089650051511</v>
      </c>
      <c r="DE14" s="58">
        <v>4.2204681804390161</v>
      </c>
      <c r="DF14" s="59">
        <v>67.895495807747196</v>
      </c>
    </row>
    <row r="15" spans="1:110" ht="34.5" thickBot="1" x14ac:dyDescent="0.35">
      <c r="A15" s="60" t="s">
        <v>143</v>
      </c>
      <c r="B15" s="32"/>
      <c r="C15" s="47" t="s">
        <v>85</v>
      </c>
      <c r="D15" s="48" t="s">
        <v>91</v>
      </c>
      <c r="E15" s="35"/>
      <c r="F15" s="49">
        <v>1.9541783669581057E-4</v>
      </c>
      <c r="G15" s="50">
        <v>4.337676812663311E-2</v>
      </c>
      <c r="H15" s="50">
        <v>7.031890436363808E-2</v>
      </c>
      <c r="I15" s="50">
        <v>7.5801604652309604E-3</v>
      </c>
      <c r="J15" s="50">
        <v>0.83466782778070614</v>
      </c>
      <c r="K15" s="50">
        <v>1.7526051056537772E-2</v>
      </c>
      <c r="L15" s="50">
        <v>8.0513988108702229E-3</v>
      </c>
      <c r="M15" s="50">
        <v>1.6123201868351964E-3</v>
      </c>
      <c r="N15" s="50">
        <v>1.94150751986665E-3</v>
      </c>
      <c r="O15" s="50">
        <v>1.3737417568577407E-2</v>
      </c>
      <c r="P15" s="50">
        <v>5.184983492008947E-4</v>
      </c>
      <c r="Q15" s="50">
        <v>2.2269142618021391E-4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50">
        <v>0</v>
      </c>
      <c r="AL15" s="50">
        <v>0</v>
      </c>
      <c r="AM15" s="50">
        <v>0</v>
      </c>
      <c r="AN15" s="50">
        <v>5.4501408461996926E-9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>
        <v>0</v>
      </c>
      <c r="AZ15" s="50">
        <v>0</v>
      </c>
      <c r="BA15" s="50">
        <v>2.1695053636793328E-9</v>
      </c>
      <c r="BB15" s="50">
        <v>0</v>
      </c>
      <c r="BC15" s="50">
        <v>5.1629671133199725E-10</v>
      </c>
      <c r="BD15" s="50">
        <v>0</v>
      </c>
      <c r="BE15" s="50">
        <v>3.9871148490146514E-29</v>
      </c>
      <c r="BF15" s="50">
        <v>1.8742885023611116E-30</v>
      </c>
      <c r="BG15" s="50">
        <v>0</v>
      </c>
      <c r="BH15" s="50">
        <v>0</v>
      </c>
      <c r="BI15" s="50">
        <v>1.3861454078213637E-4</v>
      </c>
      <c r="BJ15" s="50">
        <v>7.2499504112029977E-5</v>
      </c>
      <c r="BK15" s="50">
        <v>3.0553639754954311E-5</v>
      </c>
      <c r="BL15" s="50">
        <v>9.0902256910045485E-6</v>
      </c>
      <c r="BM15" s="50">
        <v>2.7046274461826867E-7</v>
      </c>
      <c r="BN15" s="51"/>
      <c r="BO15" s="52">
        <f ca="1">SUM(OFFSET(INDIRECT(ADDRESS(7,COLUMN())),1,0):OFFSET(INDIRECT(ADDRESS(ROW()-2,COLUMN())),1,0))</f>
        <v>0</v>
      </c>
      <c r="BP15" s="52"/>
      <c r="BQ15" s="52"/>
      <c r="BR15" s="53">
        <v>87.387184153152759</v>
      </c>
      <c r="BS15" s="53">
        <v>6165</v>
      </c>
      <c r="BT15" s="54">
        <v>40005.870789301043</v>
      </c>
      <c r="BU15" s="54">
        <v>805156.83745873277</v>
      </c>
      <c r="BV15" s="53">
        <v>20.125967053667026</v>
      </c>
      <c r="BW15" s="53">
        <v>-4668.3768569713902</v>
      </c>
      <c r="BX15" s="55">
        <v>1</v>
      </c>
      <c r="BY15" s="56"/>
      <c r="BZ15" s="57"/>
      <c r="CA15" s="54">
        <v>40005.870789301043</v>
      </c>
      <c r="CB15" s="54">
        <v>805156.83745873277</v>
      </c>
      <c r="CC15" s="54">
        <v>945916.25150189782</v>
      </c>
      <c r="CD15" s="54">
        <v>801.71146084787119</v>
      </c>
      <c r="CE15" s="53">
        <v>20.125967053667026</v>
      </c>
      <c r="CF15" s="53">
        <v>44.552615519399666</v>
      </c>
      <c r="CG15" s="58">
        <v>1.3813526493406858</v>
      </c>
      <c r="CH15" s="58">
        <v>2.2807765624557241</v>
      </c>
      <c r="CI15" s="58">
        <v>1.5153307482821171E-2</v>
      </c>
      <c r="CJ15" s="58">
        <v>4.37268411478033E-2</v>
      </c>
      <c r="CK15" s="58">
        <v>0.9290515994697961</v>
      </c>
      <c r="CL15" s="57"/>
      <c r="CM15" s="57"/>
      <c r="CN15" s="54"/>
      <c r="CO15" s="54"/>
      <c r="CP15" s="55"/>
      <c r="CQ15" s="53"/>
      <c r="CR15" s="53"/>
      <c r="CS15" s="58"/>
      <c r="CT15" s="58"/>
      <c r="CU15" s="58"/>
      <c r="CV15" s="53"/>
      <c r="CW15" s="57"/>
      <c r="CX15" s="57"/>
      <c r="CY15" s="54"/>
      <c r="CZ15" s="54"/>
      <c r="DA15" s="55"/>
      <c r="DB15" s="53"/>
      <c r="DC15" s="58"/>
      <c r="DD15" s="58"/>
      <c r="DE15" s="58"/>
      <c r="DF15" s="59"/>
    </row>
    <row r="16" spans="1:110" ht="45.75" thickBot="1" x14ac:dyDescent="0.35">
      <c r="A16" s="77" t="s">
        <v>144</v>
      </c>
      <c r="B16" s="32"/>
      <c r="C16" s="47" t="s">
        <v>85</v>
      </c>
      <c r="D16" s="48" t="s">
        <v>92</v>
      </c>
      <c r="E16" s="35"/>
      <c r="F16" s="49">
        <v>1.9541783669581057E-4</v>
      </c>
      <c r="G16" s="50">
        <v>4.337676812663311E-2</v>
      </c>
      <c r="H16" s="50">
        <v>7.031890436363808E-2</v>
      </c>
      <c r="I16" s="50">
        <v>7.5801604652309604E-3</v>
      </c>
      <c r="J16" s="50">
        <v>0.83466782778070614</v>
      </c>
      <c r="K16" s="50">
        <v>1.7526051056537772E-2</v>
      </c>
      <c r="L16" s="50">
        <v>8.0513988108702229E-3</v>
      </c>
      <c r="M16" s="50">
        <v>1.6123201868351964E-3</v>
      </c>
      <c r="N16" s="50">
        <v>1.94150751986665E-3</v>
      </c>
      <c r="O16" s="50">
        <v>1.3737417568577407E-2</v>
      </c>
      <c r="P16" s="50">
        <v>5.184983492008947E-4</v>
      </c>
      <c r="Q16" s="50">
        <v>2.2269142618021391E-4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5.4501408461996926E-9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>
        <v>0</v>
      </c>
      <c r="AZ16" s="50">
        <v>0</v>
      </c>
      <c r="BA16" s="50">
        <v>2.1695053636793328E-9</v>
      </c>
      <c r="BB16" s="50">
        <v>0</v>
      </c>
      <c r="BC16" s="50">
        <v>5.1629671133199725E-10</v>
      </c>
      <c r="BD16" s="50">
        <v>0</v>
      </c>
      <c r="BE16" s="50">
        <v>3.9871148490146514E-29</v>
      </c>
      <c r="BF16" s="50">
        <v>1.8742885023611116E-30</v>
      </c>
      <c r="BG16" s="50">
        <v>0</v>
      </c>
      <c r="BH16" s="50">
        <v>0</v>
      </c>
      <c r="BI16" s="50">
        <v>1.3861454078213637E-4</v>
      </c>
      <c r="BJ16" s="50">
        <v>7.2499504112029977E-5</v>
      </c>
      <c r="BK16" s="50">
        <v>3.0553639754954311E-5</v>
      </c>
      <c r="BL16" s="50">
        <v>9.0902256910045485E-6</v>
      </c>
      <c r="BM16" s="50">
        <v>2.7046274461826867E-7</v>
      </c>
      <c r="BN16" s="51"/>
      <c r="BO16" s="52">
        <f ca="1">SUM(OFFSET(INDIRECT(ADDRESS(7,COLUMN())),1,0):OFFSET(INDIRECT(ADDRESS(ROW()-2,COLUMN())),1,0))</f>
        <v>0</v>
      </c>
      <c r="BP16" s="52"/>
      <c r="BQ16" s="52"/>
      <c r="BR16" s="53">
        <v>43</v>
      </c>
      <c r="BS16" s="53">
        <v>6115</v>
      </c>
      <c r="BT16" s="54">
        <v>40005.870789301043</v>
      </c>
      <c r="BU16" s="54">
        <v>805156.83745873277</v>
      </c>
      <c r="BV16" s="53">
        <v>20.125967053667026</v>
      </c>
      <c r="BW16" s="53">
        <v>-4769.190536405813</v>
      </c>
      <c r="BX16" s="55">
        <v>1</v>
      </c>
      <c r="BY16" s="56"/>
      <c r="BZ16" s="57"/>
      <c r="CA16" s="54">
        <v>40005.870789301043</v>
      </c>
      <c r="CB16" s="54">
        <v>805156.83745873277</v>
      </c>
      <c r="CC16" s="54">
        <v>945916.25150189782</v>
      </c>
      <c r="CD16" s="54">
        <v>801.71146084787119</v>
      </c>
      <c r="CE16" s="53">
        <v>20.125967053667026</v>
      </c>
      <c r="CF16" s="53">
        <v>53.109282197797832</v>
      </c>
      <c r="CG16" s="58">
        <v>1.480784827158967</v>
      </c>
      <c r="CH16" s="58">
        <v>2.2966210545508363</v>
      </c>
      <c r="CI16" s="58">
        <v>1.3945845214127275E-2</v>
      </c>
      <c r="CJ16" s="58">
        <v>3.8454615075542029E-2</v>
      </c>
      <c r="CK16" s="58">
        <v>0.88158230678776961</v>
      </c>
      <c r="CL16" s="57"/>
      <c r="CM16" s="57"/>
      <c r="CN16" s="54"/>
      <c r="CO16" s="54"/>
      <c r="CP16" s="55"/>
      <c r="CQ16" s="53"/>
      <c r="CR16" s="53"/>
      <c r="CS16" s="58"/>
      <c r="CT16" s="58"/>
      <c r="CU16" s="58"/>
      <c r="CV16" s="53"/>
      <c r="CW16" s="57"/>
      <c r="CX16" s="57"/>
      <c r="CY16" s="54"/>
      <c r="CZ16" s="54"/>
      <c r="DA16" s="55"/>
      <c r="DB16" s="53"/>
      <c r="DC16" s="58"/>
      <c r="DD16" s="58"/>
      <c r="DE16" s="58"/>
      <c r="DF16" s="59"/>
    </row>
    <row r="17" spans="1:110" ht="23.25" thickBot="1" x14ac:dyDescent="0.35">
      <c r="A17" s="60" t="s">
        <v>145</v>
      </c>
      <c r="B17" s="32"/>
      <c r="C17" s="47" t="s">
        <v>85</v>
      </c>
      <c r="D17" s="48" t="s">
        <v>93</v>
      </c>
      <c r="E17" s="35"/>
      <c r="F17" s="49">
        <v>1.9541783669581057E-4</v>
      </c>
      <c r="G17" s="50">
        <v>4.337676812663311E-2</v>
      </c>
      <c r="H17" s="50">
        <v>7.031890436363808E-2</v>
      </c>
      <c r="I17" s="50">
        <v>7.5801604652309604E-3</v>
      </c>
      <c r="J17" s="50">
        <v>0.83466782778070614</v>
      </c>
      <c r="K17" s="50">
        <v>1.7526051056537772E-2</v>
      </c>
      <c r="L17" s="50">
        <v>8.0513988108702229E-3</v>
      </c>
      <c r="M17" s="50">
        <v>1.6123201868351964E-3</v>
      </c>
      <c r="N17" s="50">
        <v>1.94150751986665E-3</v>
      </c>
      <c r="O17" s="50">
        <v>1.3737417568577407E-2</v>
      </c>
      <c r="P17" s="50">
        <v>5.184983492008947E-4</v>
      </c>
      <c r="Q17" s="50">
        <v>2.2269142618021391E-4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5.4501408461996926E-9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50">
        <v>0</v>
      </c>
      <c r="BA17" s="50">
        <v>2.1695053636793328E-9</v>
      </c>
      <c r="BB17" s="50">
        <v>0</v>
      </c>
      <c r="BC17" s="50">
        <v>5.1629671133199725E-10</v>
      </c>
      <c r="BD17" s="50">
        <v>0</v>
      </c>
      <c r="BE17" s="50">
        <v>3.9871148490146514E-29</v>
      </c>
      <c r="BF17" s="50">
        <v>1.8742885023611116E-30</v>
      </c>
      <c r="BG17" s="50">
        <v>0</v>
      </c>
      <c r="BH17" s="50">
        <v>0</v>
      </c>
      <c r="BI17" s="50">
        <v>1.3861454078213637E-4</v>
      </c>
      <c r="BJ17" s="50">
        <v>7.2499504112029977E-5</v>
      </c>
      <c r="BK17" s="50">
        <v>3.0553639754954311E-5</v>
      </c>
      <c r="BL17" s="50">
        <v>9.0902256910045485E-6</v>
      </c>
      <c r="BM17" s="50">
        <v>2.7046274461826867E-7</v>
      </c>
      <c r="BN17" s="51"/>
      <c r="BO17" s="52">
        <f ca="1">SUM(OFFSET(INDIRECT(ADDRESS(7,COLUMN())),1,0):OFFSET(INDIRECT(ADDRESS(ROW()-2,COLUMN())),1,0))</f>
        <v>0</v>
      </c>
      <c r="BP17" s="51"/>
      <c r="BQ17" s="52"/>
      <c r="BR17" s="53">
        <v>42.873500492554172</v>
      </c>
      <c r="BS17" s="53">
        <v>6085</v>
      </c>
      <c r="BT17" s="54">
        <v>40005.870789301043</v>
      </c>
      <c r="BU17" s="54">
        <v>805156.83745873277</v>
      </c>
      <c r="BV17" s="53">
        <v>20.125967053667026</v>
      </c>
      <c r="BW17" s="53">
        <v>-4769.1936077158434</v>
      </c>
      <c r="BX17" s="55">
        <v>1</v>
      </c>
      <c r="BY17" s="56"/>
      <c r="BZ17" s="57"/>
      <c r="CA17" s="54">
        <v>40005.870789301043</v>
      </c>
      <c r="CB17" s="54">
        <v>805156.83745873277</v>
      </c>
      <c r="CC17" s="54">
        <v>945916.25150189782</v>
      </c>
      <c r="CD17" s="54">
        <v>801.71146084787119</v>
      </c>
      <c r="CE17" s="53">
        <v>20.125967053667026</v>
      </c>
      <c r="CF17" s="53">
        <v>52.851731354301222</v>
      </c>
      <c r="CG17" s="58">
        <v>1.4800053890855489</v>
      </c>
      <c r="CH17" s="58">
        <v>2.2947177023626479</v>
      </c>
      <c r="CI17" s="58">
        <v>1.3931723715835198E-2</v>
      </c>
      <c r="CJ17" s="58">
        <v>3.840901446434293E-2</v>
      </c>
      <c r="CK17" s="58">
        <v>0.88188510272149767</v>
      </c>
      <c r="CL17" s="57"/>
      <c r="CM17" s="57"/>
      <c r="CN17" s="54"/>
      <c r="CO17" s="54"/>
      <c r="CP17" s="55"/>
      <c r="CQ17" s="53"/>
      <c r="CR17" s="53"/>
      <c r="CS17" s="58"/>
      <c r="CT17" s="58"/>
      <c r="CU17" s="58"/>
      <c r="CV17" s="53"/>
      <c r="CW17" s="57"/>
      <c r="CX17" s="57"/>
      <c r="CY17" s="54">
        <v>0</v>
      </c>
      <c r="CZ17" s="54">
        <v>0</v>
      </c>
      <c r="DA17" s="55">
        <v>0</v>
      </c>
      <c r="DB17" s="53">
        <v>849.05351987233951</v>
      </c>
      <c r="DC17" s="58">
        <v>0.56667201478199392</v>
      </c>
      <c r="DD17" s="58">
        <v>0.6182952680785726</v>
      </c>
      <c r="DE17" s="58">
        <v>4.2194967490657005</v>
      </c>
      <c r="DF17" s="59">
        <v>67.944572390874526</v>
      </c>
    </row>
    <row r="18" spans="1:110" ht="45.75" thickBot="1" x14ac:dyDescent="0.35">
      <c r="A18" s="77" t="s">
        <v>146</v>
      </c>
      <c r="B18" s="32"/>
      <c r="C18" s="47" t="s">
        <v>85</v>
      </c>
      <c r="D18" s="48" t="s">
        <v>94</v>
      </c>
      <c r="E18" s="35"/>
      <c r="F18" s="49">
        <v>1.9541783669581057E-4</v>
      </c>
      <c r="G18" s="50">
        <v>4.337676812663311E-2</v>
      </c>
      <c r="H18" s="50">
        <v>7.031890436363808E-2</v>
      </c>
      <c r="I18" s="50">
        <v>7.5801604652309604E-3</v>
      </c>
      <c r="J18" s="50">
        <v>0.83466782778070614</v>
      </c>
      <c r="K18" s="50">
        <v>1.7526051056537772E-2</v>
      </c>
      <c r="L18" s="50">
        <v>8.0513988108702229E-3</v>
      </c>
      <c r="M18" s="50">
        <v>1.6123201868351964E-3</v>
      </c>
      <c r="N18" s="50">
        <v>1.94150751986665E-3</v>
      </c>
      <c r="O18" s="50">
        <v>1.3737417568577407E-2</v>
      </c>
      <c r="P18" s="50">
        <v>5.184983492008947E-4</v>
      </c>
      <c r="Q18" s="50">
        <v>2.2269142618021391E-4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5.4501408461996926E-9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>
        <v>0</v>
      </c>
      <c r="AZ18" s="50">
        <v>0</v>
      </c>
      <c r="BA18" s="50">
        <v>2.1695053636793328E-9</v>
      </c>
      <c r="BB18" s="50">
        <v>0</v>
      </c>
      <c r="BC18" s="50">
        <v>5.1629671133199725E-10</v>
      </c>
      <c r="BD18" s="50">
        <v>0</v>
      </c>
      <c r="BE18" s="50">
        <v>3.9871148490146514E-29</v>
      </c>
      <c r="BF18" s="50">
        <v>1.8742885023611116E-30</v>
      </c>
      <c r="BG18" s="50">
        <v>0</v>
      </c>
      <c r="BH18" s="50">
        <v>0</v>
      </c>
      <c r="BI18" s="50">
        <v>1.3861454078213637E-4</v>
      </c>
      <c r="BJ18" s="50">
        <v>7.2499504112029977E-5</v>
      </c>
      <c r="BK18" s="50">
        <v>3.0553639754954311E-5</v>
      </c>
      <c r="BL18" s="50">
        <v>9.0902256910045485E-6</v>
      </c>
      <c r="BM18" s="50">
        <v>2.7046274461826867E-7</v>
      </c>
      <c r="BN18" s="51"/>
      <c r="BO18" s="52">
        <f ca="1">SUM(OFFSET(INDIRECT(ADDRESS(7,COLUMN())),1,0):OFFSET(INDIRECT(ADDRESS(ROW()-2,COLUMN())),1,0))</f>
        <v>0</v>
      </c>
      <c r="BP18" s="51"/>
      <c r="BQ18" s="52"/>
      <c r="BR18" s="53">
        <v>42.413294896127468</v>
      </c>
      <c r="BS18" s="53">
        <v>5975</v>
      </c>
      <c r="BT18" s="54">
        <v>40005.870789301043</v>
      </c>
      <c r="BU18" s="54">
        <v>805156.83745873277</v>
      </c>
      <c r="BV18" s="53">
        <v>20.125967053667026</v>
      </c>
      <c r="BW18" s="53">
        <v>-4769.1912567919362</v>
      </c>
      <c r="BX18" s="55">
        <v>1</v>
      </c>
      <c r="BY18" s="56"/>
      <c r="BZ18" s="57"/>
      <c r="CA18" s="54">
        <v>40005.870789301043</v>
      </c>
      <c r="CB18" s="54">
        <v>805156.83745873277</v>
      </c>
      <c r="CC18" s="54">
        <v>945916.25150189782</v>
      </c>
      <c r="CD18" s="54">
        <v>801.71146084787119</v>
      </c>
      <c r="CE18" s="53">
        <v>20.125967053667026</v>
      </c>
      <c r="CF18" s="53">
        <v>51.905092670549664</v>
      </c>
      <c r="CG18" s="58">
        <v>1.4771089167672231</v>
      </c>
      <c r="CH18" s="58">
        <v>2.2876935484865384</v>
      </c>
      <c r="CI18" s="58">
        <v>1.3880136059172654E-2</v>
      </c>
      <c r="CJ18" s="58">
        <v>3.8242247942090489E-2</v>
      </c>
      <c r="CK18" s="58">
        <v>0.88302190809370462</v>
      </c>
      <c r="CL18" s="57"/>
      <c r="CM18" s="57"/>
      <c r="CN18" s="54"/>
      <c r="CO18" s="54"/>
      <c r="CP18" s="55"/>
      <c r="CQ18" s="53"/>
      <c r="CR18" s="53"/>
      <c r="CS18" s="58"/>
      <c r="CT18" s="58"/>
      <c r="CU18" s="58"/>
      <c r="CV18" s="53"/>
      <c r="CW18" s="57"/>
      <c r="CX18" s="57"/>
      <c r="CY18" s="54"/>
      <c r="CZ18" s="54"/>
      <c r="DA18" s="55"/>
      <c r="DB18" s="53"/>
      <c r="DC18" s="58"/>
      <c r="DD18" s="58"/>
      <c r="DE18" s="58"/>
      <c r="DF18" s="59"/>
    </row>
    <row r="19" spans="1:110" ht="57" thickBot="1" x14ac:dyDescent="0.35">
      <c r="A19" s="60" t="s">
        <v>147</v>
      </c>
      <c r="B19" s="32"/>
      <c r="C19" s="47" t="s">
        <v>85</v>
      </c>
      <c r="D19" s="48" t="s">
        <v>95</v>
      </c>
      <c r="E19" s="35"/>
      <c r="F19" s="49">
        <v>0.98390693605445578</v>
      </c>
      <c r="G19" s="50">
        <v>2.5251443686346398E-4</v>
      </c>
      <c r="H19" s="50">
        <v>1.1878873527283458E-2</v>
      </c>
      <c r="I19" s="50">
        <v>3.9533821671677762E-3</v>
      </c>
      <c r="J19" s="50">
        <v>8.2884506917987693E-6</v>
      </c>
      <c r="K19" s="50">
        <v>5.3277288336394654E-9</v>
      </c>
      <c r="L19" s="50">
        <v>2.887434696384119E-11</v>
      </c>
      <c r="M19" s="50">
        <v>2.5184941016111348E-14</v>
      </c>
      <c r="N19" s="50">
        <v>4.8075083378933542E-14</v>
      </c>
      <c r="O19" s="50">
        <v>1.1053123629840014E-15</v>
      </c>
      <c r="P19" s="50">
        <v>4.7103398461481965E-17</v>
      </c>
      <c r="Q19" s="50">
        <v>5.0548964431737431E-20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5.7937959847611924E-34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50">
        <v>0</v>
      </c>
      <c r="BA19" s="50">
        <v>5.5879005558657643E-13</v>
      </c>
      <c r="BB19" s="50">
        <v>0</v>
      </c>
      <c r="BC19" s="50">
        <v>6.3012328986803612E-12</v>
      </c>
      <c r="BD19" s="50">
        <v>0</v>
      </c>
      <c r="BE19" s="50">
        <v>8.2272664132142151E-27</v>
      </c>
      <c r="BF19" s="50">
        <v>6.5878169039702588E-25</v>
      </c>
      <c r="BG19" s="50">
        <v>0</v>
      </c>
      <c r="BH19" s="50">
        <v>0</v>
      </c>
      <c r="BI19" s="50">
        <v>5.2268824622291474E-23</v>
      </c>
      <c r="BJ19" s="50">
        <v>3.85156206943856E-26</v>
      </c>
      <c r="BK19" s="50">
        <v>1.9623804958766261E-29</v>
      </c>
      <c r="BL19" s="50">
        <v>2.4731152503764523E-33</v>
      </c>
      <c r="BM19" s="50">
        <v>4.6704896535413467E-38</v>
      </c>
      <c r="BN19" s="51"/>
      <c r="BO19" s="52">
        <f ca="1">SUM(OFFSET(INDIRECT(ADDRESS(7,COLUMN())),1,0):OFFSET(INDIRECT(ADDRESS(ROW()-2,COLUMN())),1,0))</f>
        <v>0</v>
      </c>
      <c r="BP19" s="51"/>
      <c r="BQ19" s="52"/>
      <c r="BR19" s="53">
        <v>43.004254118103802</v>
      </c>
      <c r="BS19" s="53">
        <v>3865</v>
      </c>
      <c r="BT19" s="54">
        <v>0</v>
      </c>
      <c r="BU19" s="54">
        <v>0</v>
      </c>
      <c r="BV19" s="53">
        <v>18.389890256139818</v>
      </c>
      <c r="BW19" s="53">
        <v>-15495.525842684108</v>
      </c>
      <c r="BX19" s="55">
        <v>0</v>
      </c>
      <c r="BY19" s="56"/>
      <c r="BZ19" s="57"/>
      <c r="CA19" s="54">
        <v>0</v>
      </c>
      <c r="CB19" s="54">
        <v>0</v>
      </c>
      <c r="CC19" s="54">
        <v>0</v>
      </c>
      <c r="CD19" s="54">
        <v>0</v>
      </c>
      <c r="CE19" s="53">
        <v>20.125967053667026</v>
      </c>
      <c r="CF19" s="53">
        <v>32.138057412896806</v>
      </c>
      <c r="CG19" s="58">
        <v>1.3961073755138174</v>
      </c>
      <c r="CH19" s="58">
        <v>2.1436833952359424</v>
      </c>
      <c r="CI19" s="58">
        <v>1.3217485943606366E-2</v>
      </c>
      <c r="CJ19" s="58">
        <v>3.6214212839182407E-2</v>
      </c>
      <c r="CK19" s="58">
        <v>0.92079058047099982</v>
      </c>
      <c r="CL19" s="57"/>
      <c r="CM19" s="57"/>
      <c r="CN19" s="54"/>
      <c r="CO19" s="54"/>
      <c r="CP19" s="55"/>
      <c r="CQ19" s="53"/>
      <c r="CR19" s="53"/>
      <c r="CS19" s="58"/>
      <c r="CT19" s="58"/>
      <c r="CU19" s="58"/>
      <c r="CV19" s="53"/>
      <c r="CW19" s="57"/>
      <c r="CX19" s="57"/>
      <c r="CY19" s="54">
        <v>0</v>
      </c>
      <c r="CZ19" s="54">
        <v>0</v>
      </c>
      <c r="DA19" s="55">
        <v>0</v>
      </c>
      <c r="DB19" s="53">
        <v>849.02319217970546</v>
      </c>
      <c r="DC19" s="58">
        <v>0.56468982619791863</v>
      </c>
      <c r="DD19" s="58">
        <v>0.61796089650051511</v>
      </c>
      <c r="DE19" s="58">
        <v>4.2204681804390161</v>
      </c>
      <c r="DF19" s="59">
        <v>67.895495807747196</v>
      </c>
    </row>
    <row r="20" spans="1:110" ht="90.75" thickBot="1" x14ac:dyDescent="0.35">
      <c r="A20" s="77" t="s">
        <v>148</v>
      </c>
      <c r="B20" s="32"/>
      <c r="C20" s="47" t="s">
        <v>85</v>
      </c>
      <c r="D20" s="48" t="s">
        <v>96</v>
      </c>
      <c r="E20" s="35"/>
      <c r="F20" s="49">
        <v>0.98390693605445578</v>
      </c>
      <c r="G20" s="50">
        <v>2.5251443686346398E-4</v>
      </c>
      <c r="H20" s="50">
        <v>1.1878873527283458E-2</v>
      </c>
      <c r="I20" s="50">
        <v>3.9533821671677762E-3</v>
      </c>
      <c r="J20" s="50">
        <v>8.2884506917987693E-6</v>
      </c>
      <c r="K20" s="50">
        <v>5.3277288336394654E-9</v>
      </c>
      <c r="L20" s="50">
        <v>2.887434696384119E-11</v>
      </c>
      <c r="M20" s="50">
        <v>2.5184941016111348E-14</v>
      </c>
      <c r="N20" s="50">
        <v>4.8075083378933542E-14</v>
      </c>
      <c r="O20" s="50">
        <v>1.1053123629840014E-15</v>
      </c>
      <c r="P20" s="50">
        <v>4.7103398461481965E-17</v>
      </c>
      <c r="Q20" s="50">
        <v>5.0548964431737431E-20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5.7937959847611924E-34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5.5879005558657643E-13</v>
      </c>
      <c r="BB20" s="50">
        <v>0</v>
      </c>
      <c r="BC20" s="50">
        <v>6.3012328986803612E-12</v>
      </c>
      <c r="BD20" s="50">
        <v>0</v>
      </c>
      <c r="BE20" s="50">
        <v>8.2272664132142151E-27</v>
      </c>
      <c r="BF20" s="50">
        <v>6.5878169039702588E-25</v>
      </c>
      <c r="BG20" s="50">
        <v>0</v>
      </c>
      <c r="BH20" s="50">
        <v>0</v>
      </c>
      <c r="BI20" s="50">
        <v>5.2268824622291474E-23</v>
      </c>
      <c r="BJ20" s="50">
        <v>3.85156206943856E-26</v>
      </c>
      <c r="BK20" s="50">
        <v>1.9623804958766261E-29</v>
      </c>
      <c r="BL20" s="50">
        <v>2.4731152503764523E-33</v>
      </c>
      <c r="BM20" s="50">
        <v>4.6704896535413467E-38</v>
      </c>
      <c r="BN20" s="51"/>
      <c r="BO20" s="52">
        <f ca="1">SUM(OFFSET(INDIRECT(ADDRESS(7,COLUMN())),1,0):OFFSET(INDIRECT(ADDRESS(ROW()-2,COLUMN())),1,0))</f>
        <v>0</v>
      </c>
      <c r="BP20" s="51"/>
      <c r="BQ20" s="52"/>
      <c r="BR20" s="53">
        <v>43.226007804755056</v>
      </c>
      <c r="BS20" s="53">
        <v>702</v>
      </c>
      <c r="BT20" s="54">
        <v>0</v>
      </c>
      <c r="BU20" s="54">
        <v>0</v>
      </c>
      <c r="BV20" s="53">
        <v>18.389890256139818</v>
      </c>
      <c r="BW20" s="53">
        <v>-15495.52574544934</v>
      </c>
      <c r="BX20" s="55">
        <v>1.3086659030530412E-2</v>
      </c>
      <c r="BY20" s="56"/>
      <c r="BZ20" s="57"/>
      <c r="CA20" s="54">
        <v>0</v>
      </c>
      <c r="CB20" s="54">
        <v>0</v>
      </c>
      <c r="CC20" s="54">
        <v>0</v>
      </c>
      <c r="CD20" s="54">
        <v>0</v>
      </c>
      <c r="CE20" s="53">
        <v>41.415972204250679</v>
      </c>
      <c r="CF20" s="53">
        <v>11.438061027459504</v>
      </c>
      <c r="CG20" s="58">
        <v>1.3227657819124228</v>
      </c>
      <c r="CH20" s="58">
        <v>0.94610499355026656</v>
      </c>
      <c r="CI20" s="58">
        <v>1.5025624032244918E-2</v>
      </c>
      <c r="CJ20" s="58">
        <v>1.8947488727854362E-2</v>
      </c>
      <c r="CK20" s="58">
        <v>0.96632293227785049</v>
      </c>
      <c r="CL20" s="57"/>
      <c r="CM20" s="57"/>
      <c r="CN20" s="54"/>
      <c r="CO20" s="54"/>
      <c r="CP20" s="55"/>
      <c r="CQ20" s="53"/>
      <c r="CR20" s="53"/>
      <c r="CS20" s="58"/>
      <c r="CT20" s="58"/>
      <c r="CU20" s="58"/>
      <c r="CV20" s="53"/>
      <c r="CW20" s="57"/>
      <c r="CX20" s="57"/>
      <c r="CY20" s="54">
        <v>0</v>
      </c>
      <c r="CZ20" s="54">
        <v>0</v>
      </c>
      <c r="DA20" s="55">
        <v>0</v>
      </c>
      <c r="DB20" s="53">
        <v>994.00815598275915</v>
      </c>
      <c r="DC20" s="58">
        <v>0.64840971375951828</v>
      </c>
      <c r="DD20" s="58">
        <v>0.6321375652683543</v>
      </c>
      <c r="DE20" s="58">
        <v>4.2981395104623878</v>
      </c>
      <c r="DF20" s="59">
        <v>68.719447210886301</v>
      </c>
    </row>
    <row r="21" spans="1:110" ht="34.5" thickBot="1" x14ac:dyDescent="0.35">
      <c r="A21" s="60" t="s">
        <v>149</v>
      </c>
      <c r="B21" s="32"/>
      <c r="C21" s="47" t="s">
        <v>85</v>
      </c>
      <c r="D21" s="48" t="s">
        <v>97</v>
      </c>
      <c r="E21" s="35"/>
      <c r="F21" s="49">
        <v>0.98424440135063418</v>
      </c>
      <c r="G21" s="50">
        <v>1.8318162110175678E-4</v>
      </c>
      <c r="H21" s="50">
        <v>1.1292382418307515E-2</v>
      </c>
      <c r="I21" s="50">
        <v>4.2731636944889394E-3</v>
      </c>
      <c r="J21" s="50">
        <v>6.8653015804305811E-6</v>
      </c>
      <c r="K21" s="50">
        <v>5.5605952793920269E-9</v>
      </c>
      <c r="L21" s="50">
        <v>3.587201794630537E-11</v>
      </c>
      <c r="M21" s="50">
        <v>3.5529778892266298E-14</v>
      </c>
      <c r="N21" s="50">
        <v>7.0982232893557231E-14</v>
      </c>
      <c r="O21" s="50">
        <v>1.8562677119948716E-15</v>
      </c>
      <c r="P21" s="50">
        <v>8.2094180156810996E-17</v>
      </c>
      <c r="Q21" s="50">
        <v>1.0360794209920741E-19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0</v>
      </c>
      <c r="AN21" s="50">
        <v>2.3919065677815961E-33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50">
        <v>0</v>
      </c>
      <c r="BA21" s="50">
        <v>1.3411849373068785E-12</v>
      </c>
      <c r="BB21" s="50">
        <v>0</v>
      </c>
      <c r="BC21" s="50">
        <v>1.5970121064633082E-11</v>
      </c>
      <c r="BD21" s="50">
        <v>0</v>
      </c>
      <c r="BE21" s="50">
        <v>8.5658897486502372E-27</v>
      </c>
      <c r="BF21" s="50">
        <v>9.2800638823869119E-25</v>
      </c>
      <c r="BG21" s="50">
        <v>0</v>
      </c>
      <c r="BH21" s="50">
        <v>0</v>
      </c>
      <c r="BI21" s="50">
        <v>1.2349469012208043E-22</v>
      </c>
      <c r="BJ21" s="50">
        <v>1.0582808428097991E-25</v>
      </c>
      <c r="BK21" s="50">
        <v>6.2386546927293694E-29</v>
      </c>
      <c r="BL21" s="50">
        <v>9.0373376271471221E-33</v>
      </c>
      <c r="BM21" s="50">
        <v>3.2411099159433454E-37</v>
      </c>
      <c r="BN21" s="51"/>
      <c r="BO21" s="52">
        <f ca="1">SUM(OFFSET(INDIRECT(ADDRESS(7,COLUMN())),1,0):OFFSET(INDIRECT(ADDRESS(ROW()-2,COLUMN())),1,0))</f>
        <v>0</v>
      </c>
      <c r="BP21" s="51"/>
      <c r="BQ21" s="52"/>
      <c r="BR21" s="53">
        <v>42.873500492554172</v>
      </c>
      <c r="BS21" s="53">
        <v>6085</v>
      </c>
      <c r="BT21" s="54">
        <v>0</v>
      </c>
      <c r="BU21" s="54">
        <v>0</v>
      </c>
      <c r="BV21" s="53">
        <v>18.379090261192093</v>
      </c>
      <c r="BW21" s="53">
        <v>-15496.171049954379</v>
      </c>
      <c r="BX21" s="55">
        <v>0</v>
      </c>
      <c r="BY21" s="56"/>
      <c r="BZ21" s="57"/>
      <c r="CA21" s="54">
        <v>0</v>
      </c>
      <c r="CB21" s="54">
        <v>0</v>
      </c>
      <c r="CC21" s="54">
        <v>0</v>
      </c>
      <c r="CD21" s="54">
        <v>0</v>
      </c>
      <c r="CE21" s="53">
        <v>20.125967053667026</v>
      </c>
      <c r="CF21" s="53">
        <v>52.851731354301222</v>
      </c>
      <c r="CG21" s="58">
        <v>1.4800053890855489</v>
      </c>
      <c r="CH21" s="58">
        <v>2.2947177023626479</v>
      </c>
      <c r="CI21" s="58">
        <v>1.3931723715835198E-2</v>
      </c>
      <c r="CJ21" s="58">
        <v>3.840901446434293E-2</v>
      </c>
      <c r="CK21" s="58">
        <v>0.88188510272149767</v>
      </c>
      <c r="CL21" s="57"/>
      <c r="CM21" s="57"/>
      <c r="CN21" s="54"/>
      <c r="CO21" s="54"/>
      <c r="CP21" s="55"/>
      <c r="CQ21" s="53"/>
      <c r="CR21" s="53"/>
      <c r="CS21" s="58"/>
      <c r="CT21" s="58"/>
      <c r="CU21" s="58"/>
      <c r="CV21" s="53"/>
      <c r="CW21" s="57"/>
      <c r="CX21" s="57"/>
      <c r="CY21" s="54">
        <v>0</v>
      </c>
      <c r="CZ21" s="54">
        <v>0</v>
      </c>
      <c r="DA21" s="55">
        <v>0</v>
      </c>
      <c r="DB21" s="53">
        <v>849.05351987233951</v>
      </c>
      <c r="DC21" s="58">
        <v>0.56667201478199392</v>
      </c>
      <c r="DD21" s="58">
        <v>0.6182952680785726</v>
      </c>
      <c r="DE21" s="58">
        <v>4.2194967490657005</v>
      </c>
      <c r="DF21" s="59">
        <v>67.944572390874526</v>
      </c>
    </row>
    <row r="22" spans="1:110" ht="68.25" thickBot="1" x14ac:dyDescent="0.35">
      <c r="A22" s="77" t="s">
        <v>150</v>
      </c>
      <c r="B22" s="32"/>
      <c r="C22" s="47" t="s">
        <v>85</v>
      </c>
      <c r="D22" s="48" t="s">
        <v>98</v>
      </c>
      <c r="E22" s="35"/>
      <c r="F22" s="49">
        <v>0.98424440135063418</v>
      </c>
      <c r="G22" s="50">
        <v>1.8318162110175678E-4</v>
      </c>
      <c r="H22" s="50">
        <v>1.1292382418307515E-2</v>
      </c>
      <c r="I22" s="50">
        <v>4.2731636944889394E-3</v>
      </c>
      <c r="J22" s="50">
        <v>6.8653015804305811E-6</v>
      </c>
      <c r="K22" s="50">
        <v>5.5605952793920269E-9</v>
      </c>
      <c r="L22" s="50">
        <v>3.587201794630537E-11</v>
      </c>
      <c r="M22" s="50">
        <v>3.5529778892266298E-14</v>
      </c>
      <c r="N22" s="50">
        <v>7.0982232893557231E-14</v>
      </c>
      <c r="O22" s="50">
        <v>1.8562677119948716E-15</v>
      </c>
      <c r="P22" s="50">
        <v>8.2094180156810996E-17</v>
      </c>
      <c r="Q22" s="50">
        <v>1.0360794209920741E-19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2.3919065677815961E-33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1.3411849373068785E-12</v>
      </c>
      <c r="BB22" s="50">
        <v>0</v>
      </c>
      <c r="BC22" s="50">
        <v>1.5970121064633082E-11</v>
      </c>
      <c r="BD22" s="50">
        <v>0</v>
      </c>
      <c r="BE22" s="50">
        <v>8.5658897486502372E-27</v>
      </c>
      <c r="BF22" s="50">
        <v>9.2800638823869119E-25</v>
      </c>
      <c r="BG22" s="50">
        <v>0</v>
      </c>
      <c r="BH22" s="50">
        <v>0</v>
      </c>
      <c r="BI22" s="50">
        <v>1.2349469012208043E-22</v>
      </c>
      <c r="BJ22" s="50">
        <v>1.0582808428097991E-25</v>
      </c>
      <c r="BK22" s="50">
        <v>6.2386546927293694E-29</v>
      </c>
      <c r="BL22" s="50">
        <v>9.0373376271471221E-33</v>
      </c>
      <c r="BM22" s="50">
        <v>3.2411099159433454E-37</v>
      </c>
      <c r="BN22" s="51"/>
      <c r="BO22" s="52">
        <f ca="1">SUM(OFFSET(INDIRECT(ADDRESS(7,COLUMN())),1,0):OFFSET(INDIRECT(ADDRESS(ROW()-2,COLUMN())),1,0))</f>
        <v>0</v>
      </c>
      <c r="BP22" s="51"/>
      <c r="BQ22" s="52"/>
      <c r="BR22" s="53">
        <v>43.579855718609622</v>
      </c>
      <c r="BS22" s="53">
        <v>702</v>
      </c>
      <c r="BT22" s="54">
        <v>0</v>
      </c>
      <c r="BU22" s="54">
        <v>0</v>
      </c>
      <c r="BV22" s="53">
        <v>18.379090261192093</v>
      </c>
      <c r="BW22" s="53">
        <v>-15496.170965692294</v>
      </c>
      <c r="BX22" s="55">
        <v>1.2645698594937804E-2</v>
      </c>
      <c r="BY22" s="56"/>
      <c r="BZ22" s="57"/>
      <c r="CA22" s="54">
        <v>0</v>
      </c>
      <c r="CB22" s="54">
        <v>0</v>
      </c>
      <c r="CC22" s="54">
        <v>0</v>
      </c>
      <c r="CD22" s="54">
        <v>0</v>
      </c>
      <c r="CE22" s="53">
        <v>41.284678499503244</v>
      </c>
      <c r="CF22" s="53">
        <v>11.392542872447882</v>
      </c>
      <c r="CG22" s="58">
        <v>1.3233224621879685</v>
      </c>
      <c r="CH22" s="58">
        <v>0.9483395915808801</v>
      </c>
      <c r="CI22" s="58">
        <v>1.4950843987388556E-2</v>
      </c>
      <c r="CJ22" s="58">
        <v>1.892107572547479E-2</v>
      </c>
      <c r="CK22" s="58">
        <v>0.96602776531130319</v>
      </c>
      <c r="CL22" s="57"/>
      <c r="CM22" s="57"/>
      <c r="CN22" s="54"/>
      <c r="CO22" s="54"/>
      <c r="CP22" s="55"/>
      <c r="CQ22" s="53"/>
      <c r="CR22" s="53"/>
      <c r="CS22" s="58"/>
      <c r="CT22" s="58"/>
      <c r="CU22" s="58"/>
      <c r="CV22" s="53"/>
      <c r="CW22" s="57"/>
      <c r="CX22" s="57"/>
      <c r="CY22" s="54">
        <v>0</v>
      </c>
      <c r="CZ22" s="54">
        <v>0</v>
      </c>
      <c r="DA22" s="55">
        <v>0</v>
      </c>
      <c r="DB22" s="53">
        <v>993.67893944567027</v>
      </c>
      <c r="DC22" s="58">
        <v>0.64432770827176677</v>
      </c>
      <c r="DD22" s="58">
        <v>0.63248845063174453</v>
      </c>
      <c r="DE22" s="58">
        <v>4.2978375308054764</v>
      </c>
      <c r="DF22" s="59">
        <v>68.651992458409936</v>
      </c>
    </row>
    <row r="23" spans="1:110" ht="68.25" thickBot="1" x14ac:dyDescent="0.35">
      <c r="A23" s="60" t="s">
        <v>151</v>
      </c>
      <c r="B23" s="32"/>
      <c r="C23" s="47" t="s">
        <v>85</v>
      </c>
      <c r="D23" s="48" t="s">
        <v>99</v>
      </c>
      <c r="E23" s="35"/>
      <c r="F23" s="49">
        <v>0.99745037254928348</v>
      </c>
      <c r="G23" s="50">
        <v>2.20312491376958E-6</v>
      </c>
      <c r="H23" s="50">
        <v>1.1596300754176162E-3</v>
      </c>
      <c r="I23" s="50">
        <v>2.6090473834092183E-4</v>
      </c>
      <c r="J23" s="50">
        <v>8.4712702217646293E-5</v>
      </c>
      <c r="K23" s="50">
        <v>1.0609578084166681E-5</v>
      </c>
      <c r="L23" s="50">
        <v>1.8132977572136266E-5</v>
      </c>
      <c r="M23" s="50">
        <v>9.2028017862070459E-6</v>
      </c>
      <c r="N23" s="50">
        <v>1.5964473869365234E-5</v>
      </c>
      <c r="O23" s="50">
        <v>2.8622195429282149E-4</v>
      </c>
      <c r="P23" s="50">
        <v>1.4769298384893874E-5</v>
      </c>
      <c r="Q23" s="50">
        <v>2.1118030026205294E-5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4.0907823360771126E-33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0</v>
      </c>
      <c r="BA23" s="50">
        <v>1.7427213637025094E-12</v>
      </c>
      <c r="BB23" s="50">
        <v>0</v>
      </c>
      <c r="BC23" s="50">
        <v>1.9051576429144042E-11</v>
      </c>
      <c r="BD23" s="50">
        <v>0</v>
      </c>
      <c r="BE23" s="50">
        <v>3.5352855439268587E-27</v>
      </c>
      <c r="BF23" s="50">
        <v>1.1289585772439151E-24</v>
      </c>
      <c r="BG23" s="50">
        <v>0</v>
      </c>
      <c r="BH23" s="50">
        <v>0</v>
      </c>
      <c r="BI23" s="50">
        <v>4.209700472942486E-5</v>
      </c>
      <c r="BJ23" s="50">
        <v>6.9617628847845644E-5</v>
      </c>
      <c r="BK23" s="50">
        <v>8.826493946886683E-5</v>
      </c>
      <c r="BL23" s="50">
        <v>7.5339507696298052E-5</v>
      </c>
      <c r="BM23" s="50">
        <v>3.9083859427399645E-4</v>
      </c>
      <c r="BN23" s="51"/>
      <c r="BO23" s="52">
        <f ca="1">SUM(OFFSET(INDIRECT(ADDRESS(7,COLUMN())),1,0):OFFSET(INDIRECT(ADDRESS(ROW()-2,COLUMN())),1,0))</f>
        <v>0</v>
      </c>
      <c r="BP23" s="51"/>
      <c r="BQ23" s="52"/>
      <c r="BR23" s="53">
        <v>50.023133212260973</v>
      </c>
      <c r="BS23" s="53">
        <v>702</v>
      </c>
      <c r="BT23" s="54">
        <v>1.6092253108598848</v>
      </c>
      <c r="BU23" s="54">
        <v>29.248726503097636</v>
      </c>
      <c r="BV23" s="53">
        <v>18.175656513548539</v>
      </c>
      <c r="BW23" s="53">
        <v>-15643.02466756335</v>
      </c>
      <c r="BX23" s="55">
        <v>2.722455784609501E-4</v>
      </c>
      <c r="BY23" s="56"/>
      <c r="BZ23" s="57"/>
      <c r="CA23" s="54">
        <v>4.3810447562905158E-4</v>
      </c>
      <c r="CB23" s="54">
        <v>1.6624130872831683E-2</v>
      </c>
      <c r="CC23" s="54">
        <v>1.035873323532467E-2</v>
      </c>
      <c r="CD23" s="54">
        <v>8.7795459074094076E-6</v>
      </c>
      <c r="CE23" s="53">
        <v>37.945585579699802</v>
      </c>
      <c r="CF23" s="53">
        <v>10.277595025792822</v>
      </c>
      <c r="CG23" s="58">
        <v>1.2324898897600114</v>
      </c>
      <c r="CH23" s="58">
        <v>1.3472684528654122</v>
      </c>
      <c r="CI23" s="58">
        <v>1.3487327475246764E-2</v>
      </c>
      <c r="CJ23" s="58">
        <v>2.3329229857692368E-2</v>
      </c>
      <c r="CK23" s="58">
        <v>0.96459473286345432</v>
      </c>
      <c r="CL23" s="57"/>
      <c r="CM23" s="57"/>
      <c r="CN23" s="54">
        <v>1.6886965108235835E-3</v>
      </c>
      <c r="CO23" s="54">
        <v>0.23232894965731465</v>
      </c>
      <c r="CP23" s="55">
        <v>3.0000010264919467E-4</v>
      </c>
      <c r="CQ23" s="53">
        <v>137.57886521836122</v>
      </c>
      <c r="CR23" s="53">
        <v>774.42956720914424</v>
      </c>
      <c r="CS23" s="58">
        <v>1.9689112057548359</v>
      </c>
      <c r="CT23" s="58">
        <v>0.83943797176997925</v>
      </c>
      <c r="CU23" s="58">
        <v>0.11949309462134257</v>
      </c>
      <c r="CV23" s="53">
        <v>19.875688656387602</v>
      </c>
      <c r="CW23" s="57"/>
      <c r="CX23" s="57"/>
      <c r="CY23" s="54">
        <v>1.6070985098734323</v>
      </c>
      <c r="CZ23" s="54">
        <v>28.999773422567475</v>
      </c>
      <c r="DA23" s="55">
        <v>2.9329210410622517E-2</v>
      </c>
      <c r="DB23" s="53">
        <v>988.76761483030839</v>
      </c>
      <c r="DC23" s="58">
        <v>0.5813519701801162</v>
      </c>
      <c r="DD23" s="58">
        <v>0.64186235209436149</v>
      </c>
      <c r="DE23" s="58">
        <v>4.3131397084799028</v>
      </c>
      <c r="DF23" s="59">
        <v>67.649750425167213</v>
      </c>
    </row>
    <row r="24" spans="1:110" ht="45.75" thickBot="1" x14ac:dyDescent="0.35">
      <c r="A24" s="77" t="s">
        <v>152</v>
      </c>
      <c r="B24" s="32" t="s">
        <v>100</v>
      </c>
      <c r="C24" s="47" t="s">
        <v>85</v>
      </c>
      <c r="D24" s="48" t="s">
        <v>101</v>
      </c>
      <c r="E24" s="35" t="s">
        <v>102</v>
      </c>
      <c r="F24" s="49">
        <v>3.0651186418963621E-5</v>
      </c>
      <c r="G24" s="50">
        <v>1.2058871093976677E-3</v>
      </c>
      <c r="H24" s="50">
        <v>1.9250571712580652E-2</v>
      </c>
      <c r="I24" s="50">
        <v>6.2383534298064954E-3</v>
      </c>
      <c r="J24" s="50">
        <v>7.6569949520554459E-2</v>
      </c>
      <c r="K24" s="50">
        <v>9.5008060242585055E-3</v>
      </c>
      <c r="L24" s="50">
        <v>1.6087950915128664E-2</v>
      </c>
      <c r="M24" s="50">
        <v>8.1071293166757041E-3</v>
      </c>
      <c r="N24" s="50">
        <v>1.4032336548426387E-2</v>
      </c>
      <c r="O24" s="50">
        <v>0.24983166254366329</v>
      </c>
      <c r="P24" s="50">
        <v>1.2862797775968809E-2</v>
      </c>
      <c r="Q24" s="50">
        <v>1.8227069570407289E-2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0</v>
      </c>
      <c r="BC24" s="50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3.6027637728975381E-2</v>
      </c>
      <c r="BJ24" s="50">
        <v>5.905066851992001E-2</v>
      </c>
      <c r="BK24" s="50">
        <v>7.4237182004930846E-2</v>
      </c>
      <c r="BL24" s="50">
        <v>6.2843252995262722E-2</v>
      </c>
      <c r="BM24" s="50">
        <v>0.33589609309762419</v>
      </c>
      <c r="BN24" s="51"/>
      <c r="BO24" s="52">
        <f ca="1">SUM(OFFSET(INDIRECT(ADDRESS(7,COLUMN())),1,0):OFFSET(INDIRECT(ADDRESS(ROW()-2,COLUMN())),1,0))</f>
        <v>0</v>
      </c>
      <c r="BP24" s="51"/>
      <c r="BQ24" s="52"/>
      <c r="BR24" s="53">
        <v>14.025367516563051</v>
      </c>
      <c r="BS24" s="53">
        <v>1970</v>
      </c>
      <c r="BT24" s="54">
        <v>630.18196600203908</v>
      </c>
      <c r="BU24" s="54">
        <v>79930.538664544176</v>
      </c>
      <c r="BV24" s="53">
        <v>126.8372358727345</v>
      </c>
      <c r="BW24" s="53">
        <v>-2297.9673693916129</v>
      </c>
      <c r="BX24" s="55">
        <v>0</v>
      </c>
      <c r="BY24" s="56"/>
      <c r="BZ24" s="57"/>
      <c r="CA24" s="54">
        <v>0</v>
      </c>
      <c r="CB24" s="54">
        <v>0</v>
      </c>
      <c r="CC24" s="54">
        <v>0</v>
      </c>
      <c r="CD24" s="54">
        <v>0</v>
      </c>
      <c r="CE24" s="53">
        <v>20.042354926384672</v>
      </c>
      <c r="CF24" s="53">
        <v>17.553242297331266</v>
      </c>
      <c r="CG24" s="58">
        <v>1.3651857000259053</v>
      </c>
      <c r="CH24" s="58">
        <v>1.9999884198343463</v>
      </c>
      <c r="CI24" s="58">
        <v>1.1738334301327783E-2</v>
      </c>
      <c r="CJ24" s="58">
        <v>3.0894166397682932E-2</v>
      </c>
      <c r="CK24" s="58">
        <v>0.94207115423757226</v>
      </c>
      <c r="CL24" s="57"/>
      <c r="CM24" s="57"/>
      <c r="CN24" s="54">
        <v>630.18196600203908</v>
      </c>
      <c r="CO24" s="54">
        <v>79930.538664544176</v>
      </c>
      <c r="CP24" s="55">
        <v>101.03440311124389</v>
      </c>
      <c r="CQ24" s="53">
        <v>126.8372358727345</v>
      </c>
      <c r="CR24" s="53">
        <v>791.12199610400717</v>
      </c>
      <c r="CS24" s="58">
        <v>1.8280630617265967</v>
      </c>
      <c r="CT24" s="58">
        <v>1.2617730382665007</v>
      </c>
      <c r="CU24" s="58">
        <v>0.12433501276890477</v>
      </c>
      <c r="CV24" s="53">
        <v>21.30758273400134</v>
      </c>
      <c r="CW24" s="57"/>
      <c r="CX24" s="57"/>
      <c r="CY24" s="54">
        <v>0</v>
      </c>
      <c r="CZ24" s="54">
        <v>0</v>
      </c>
      <c r="DA24" s="55">
        <v>0</v>
      </c>
      <c r="DB24" s="53">
        <v>861.13835087030031</v>
      </c>
      <c r="DC24" s="58">
        <v>0.98840187639905552</v>
      </c>
      <c r="DD24" s="58">
        <v>0.5874872762788016</v>
      </c>
      <c r="DE24" s="58">
        <v>4.2620998874043661</v>
      </c>
      <c r="DF24" s="59">
        <v>73.392631131015079</v>
      </c>
    </row>
    <row r="25" spans="1:110" ht="34.5" thickBot="1" x14ac:dyDescent="0.35">
      <c r="A25" s="60" t="s">
        <v>153</v>
      </c>
      <c r="B25" s="32"/>
      <c r="C25" s="47" t="s">
        <v>85</v>
      </c>
      <c r="D25" s="48" t="s">
        <v>103</v>
      </c>
      <c r="E25" s="35"/>
      <c r="F25" s="49">
        <v>3.0651186418963621E-5</v>
      </c>
      <c r="G25" s="50">
        <v>1.2058871093976677E-3</v>
      </c>
      <c r="H25" s="50">
        <v>1.9250571712580652E-2</v>
      </c>
      <c r="I25" s="50">
        <v>6.2383534298064954E-3</v>
      </c>
      <c r="J25" s="50">
        <v>7.6569949520554459E-2</v>
      </c>
      <c r="K25" s="50">
        <v>9.5008060242585055E-3</v>
      </c>
      <c r="L25" s="50">
        <v>1.6087950915128664E-2</v>
      </c>
      <c r="M25" s="50">
        <v>8.1071293166757041E-3</v>
      </c>
      <c r="N25" s="50">
        <v>1.4032336548426387E-2</v>
      </c>
      <c r="O25" s="50">
        <v>0.24983166254366329</v>
      </c>
      <c r="P25" s="50">
        <v>1.2862797775968809E-2</v>
      </c>
      <c r="Q25" s="50">
        <v>1.8227069570407289E-2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3.6027637728975381E-2</v>
      </c>
      <c r="BJ25" s="50">
        <v>5.905066851992001E-2</v>
      </c>
      <c r="BK25" s="50">
        <v>7.4237182004930846E-2</v>
      </c>
      <c r="BL25" s="50">
        <v>6.2843252995262722E-2</v>
      </c>
      <c r="BM25" s="50">
        <v>0.33589609309762419</v>
      </c>
      <c r="BN25" s="51"/>
      <c r="BO25" s="52">
        <f ca="1">SUM(OFFSET(INDIRECT(ADDRESS(7,COLUMN())),1,0):OFFSET(INDIRECT(ADDRESS(ROW()-2,COLUMN())),1,0))</f>
        <v>0</v>
      </c>
      <c r="BP25" s="51"/>
      <c r="BQ25" s="52"/>
      <c r="BR25" s="53">
        <v>14.001436808896756</v>
      </c>
      <c r="BS25" s="53">
        <v>1920</v>
      </c>
      <c r="BT25" s="54">
        <v>630.18196600203908</v>
      </c>
      <c r="BU25" s="54">
        <v>79930.538664544176</v>
      </c>
      <c r="BV25" s="53">
        <v>126.8372358727345</v>
      </c>
      <c r="BW25" s="53">
        <v>-2297.9670343372527</v>
      </c>
      <c r="BX25" s="55">
        <v>2.3402980991518163E-3</v>
      </c>
      <c r="BY25" s="56"/>
      <c r="BZ25" s="57"/>
      <c r="CA25" s="54">
        <v>1.4748136571543267</v>
      </c>
      <c r="CB25" s="54">
        <v>29.603869090924274</v>
      </c>
      <c r="CC25" s="54">
        <v>34.871137128511421</v>
      </c>
      <c r="CD25" s="54">
        <v>2.955503750394042E-2</v>
      </c>
      <c r="CE25" s="53">
        <v>20.072955622098963</v>
      </c>
      <c r="CF25" s="53">
        <v>17.115790794535254</v>
      </c>
      <c r="CG25" s="58">
        <v>1.3627426562453266</v>
      </c>
      <c r="CH25" s="58">
        <v>1.9963346665988249</v>
      </c>
      <c r="CI25" s="58">
        <v>1.1716739025685137E-2</v>
      </c>
      <c r="CJ25" s="58">
        <v>3.0823217928929315E-2</v>
      </c>
      <c r="CK25" s="58">
        <v>0.94314367035675084</v>
      </c>
      <c r="CL25" s="57"/>
      <c r="CM25" s="57"/>
      <c r="CN25" s="54">
        <v>628.70715234488478</v>
      </c>
      <c r="CO25" s="54">
        <v>79900.934795453271</v>
      </c>
      <c r="CP25" s="55">
        <v>100.96971429562043</v>
      </c>
      <c r="CQ25" s="53">
        <v>127.08768223400561</v>
      </c>
      <c r="CR25" s="53">
        <v>791.33565300104033</v>
      </c>
      <c r="CS25" s="58">
        <v>1.8275630690872073</v>
      </c>
      <c r="CT25" s="58">
        <v>1.2667967749701161</v>
      </c>
      <c r="CU25" s="58">
        <v>0.12448943081248721</v>
      </c>
      <c r="CV25" s="53">
        <v>21.35793706299561</v>
      </c>
      <c r="CW25" s="57"/>
      <c r="CX25" s="57"/>
      <c r="CY25" s="54"/>
      <c r="CZ25" s="54"/>
      <c r="DA25" s="55"/>
      <c r="DB25" s="53"/>
      <c r="DC25" s="58"/>
      <c r="DD25" s="58"/>
      <c r="DE25" s="58"/>
      <c r="DF25" s="59"/>
    </row>
    <row r="26" spans="1:110" ht="23.25" thickBot="1" x14ac:dyDescent="0.35">
      <c r="A26" s="77" t="s">
        <v>154</v>
      </c>
      <c r="B26" s="32"/>
      <c r="C26" s="47" t="s">
        <v>85</v>
      </c>
      <c r="D26" s="48" t="s">
        <v>104</v>
      </c>
      <c r="E26" s="35"/>
      <c r="F26" s="49">
        <v>3.0651186418963621E-5</v>
      </c>
      <c r="G26" s="50">
        <v>1.2058871093976677E-3</v>
      </c>
      <c r="H26" s="50">
        <v>1.9250571712580652E-2</v>
      </c>
      <c r="I26" s="50">
        <v>6.2383534298064954E-3</v>
      </c>
      <c r="J26" s="50">
        <v>7.6569949520554459E-2</v>
      </c>
      <c r="K26" s="50">
        <v>9.5008060242585055E-3</v>
      </c>
      <c r="L26" s="50">
        <v>1.6087950915128664E-2</v>
      </c>
      <c r="M26" s="50">
        <v>8.1071293166757041E-3</v>
      </c>
      <c r="N26" s="50">
        <v>1.4032336548426387E-2</v>
      </c>
      <c r="O26" s="50">
        <v>0.24983166254366329</v>
      </c>
      <c r="P26" s="50">
        <v>1.2862797775968809E-2</v>
      </c>
      <c r="Q26" s="50">
        <v>1.8227069570407289E-2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3.6027637728975381E-2</v>
      </c>
      <c r="BJ26" s="50">
        <v>5.905066851992001E-2</v>
      </c>
      <c r="BK26" s="50">
        <v>7.4237182004930846E-2</v>
      </c>
      <c r="BL26" s="50">
        <v>6.2843252995262722E-2</v>
      </c>
      <c r="BM26" s="50">
        <v>0.33589609309762419</v>
      </c>
      <c r="BN26" s="51"/>
      <c r="BO26" s="52">
        <f ca="1">SUM(OFFSET(INDIRECT(ADDRESS(7,COLUMN())),1,0):OFFSET(INDIRECT(ADDRESS(ROW()-2,COLUMN())),1,0))</f>
        <v>0</v>
      </c>
      <c r="BP26" s="51"/>
      <c r="BQ26" s="52"/>
      <c r="BR26" s="53">
        <v>12.900611999944488</v>
      </c>
      <c r="BS26" s="53">
        <v>752</v>
      </c>
      <c r="BT26" s="54">
        <v>630.18196600203908</v>
      </c>
      <c r="BU26" s="54">
        <v>79930.538664544176</v>
      </c>
      <c r="BV26" s="53">
        <v>126.8372358727345</v>
      </c>
      <c r="BW26" s="53">
        <v>-2297.967369038633</v>
      </c>
      <c r="BX26" s="55">
        <v>6.5116245024644415E-2</v>
      </c>
      <c r="BY26" s="56"/>
      <c r="BZ26" s="57"/>
      <c r="CA26" s="54">
        <v>41.035083308300912</v>
      </c>
      <c r="CB26" s="54">
        <v>923.19178267636596</v>
      </c>
      <c r="CC26" s="54">
        <v>970.25140103778915</v>
      </c>
      <c r="CD26" s="54">
        <v>0.82233672048728834</v>
      </c>
      <c r="CE26" s="53">
        <v>22.4976217482082</v>
      </c>
      <c r="CF26" s="53">
        <v>7.3197546566327585</v>
      </c>
      <c r="CG26" s="58">
        <v>1.2975121021432727</v>
      </c>
      <c r="CH26" s="58">
        <v>1.811384395324438</v>
      </c>
      <c r="CI26" s="58">
        <v>1.136362973357102E-2</v>
      </c>
      <c r="CJ26" s="58">
        <v>2.8040824774161449E-2</v>
      </c>
      <c r="CK26" s="58">
        <v>0.97182554347977645</v>
      </c>
      <c r="CL26" s="57"/>
      <c r="CM26" s="57"/>
      <c r="CN26" s="54">
        <v>589.14688269373823</v>
      </c>
      <c r="CO26" s="54">
        <v>79007.346881867823</v>
      </c>
      <c r="CP26" s="55">
        <v>99.177487800347407</v>
      </c>
      <c r="CQ26" s="53">
        <v>134.10466761807336</v>
      </c>
      <c r="CR26" s="53">
        <v>796.62581331880699</v>
      </c>
      <c r="CS26" s="58">
        <v>1.8124355856214527</v>
      </c>
      <c r="CT26" s="58">
        <v>1.4222547739455309</v>
      </c>
      <c r="CU26" s="58">
        <v>0.12886495229965389</v>
      </c>
      <c r="CV26" s="53">
        <v>22.798670704193384</v>
      </c>
      <c r="CW26" s="57"/>
      <c r="CX26" s="57"/>
      <c r="CY26" s="54"/>
      <c r="CZ26" s="54"/>
      <c r="DA26" s="55"/>
      <c r="DB26" s="53"/>
      <c r="DC26" s="58"/>
      <c r="DD26" s="58"/>
      <c r="DE26" s="58"/>
      <c r="DF26" s="59"/>
    </row>
    <row r="27" spans="1:110" ht="57" thickBot="1" x14ac:dyDescent="0.35">
      <c r="A27" s="60" t="s">
        <v>155</v>
      </c>
      <c r="B27" s="32"/>
      <c r="C27" s="47" t="s">
        <v>85</v>
      </c>
      <c r="D27" s="48" t="s">
        <v>105</v>
      </c>
      <c r="E27" s="35"/>
      <c r="F27" s="49">
        <v>3.0651186418963621E-5</v>
      </c>
      <c r="G27" s="50">
        <v>1.2058871093976677E-3</v>
      </c>
      <c r="H27" s="50">
        <v>1.9250571712580652E-2</v>
      </c>
      <c r="I27" s="50">
        <v>6.2383534298064954E-3</v>
      </c>
      <c r="J27" s="50">
        <v>7.6569949520554459E-2</v>
      </c>
      <c r="K27" s="50">
        <v>9.5008060242585055E-3</v>
      </c>
      <c r="L27" s="50">
        <v>1.6087950915128664E-2</v>
      </c>
      <c r="M27" s="50">
        <v>8.1071293166757041E-3</v>
      </c>
      <c r="N27" s="50">
        <v>1.4032336548426387E-2</v>
      </c>
      <c r="O27" s="50">
        <v>0.24983166254366329</v>
      </c>
      <c r="P27" s="50">
        <v>1.2862797775968809E-2</v>
      </c>
      <c r="Q27" s="50">
        <v>1.8227069570407289E-2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3.6027637728975381E-2</v>
      </c>
      <c r="BJ27" s="50">
        <v>5.905066851992001E-2</v>
      </c>
      <c r="BK27" s="50">
        <v>7.4237182004930846E-2</v>
      </c>
      <c r="BL27" s="50">
        <v>6.2843252995262722E-2</v>
      </c>
      <c r="BM27" s="50">
        <v>0.33589609309762419</v>
      </c>
      <c r="BN27" s="51"/>
      <c r="BO27" s="52">
        <f ca="1">SUM(OFFSET(INDIRECT(ADDRESS(7,COLUMN())),1,0):OFFSET(INDIRECT(ADDRESS(ROW()-2,COLUMN())),1,0))</f>
        <v>0</v>
      </c>
      <c r="BP27" s="51"/>
      <c r="BQ27" s="52"/>
      <c r="BR27" s="53">
        <v>60.432806043919371</v>
      </c>
      <c r="BS27" s="53">
        <v>702</v>
      </c>
      <c r="BT27" s="54">
        <v>630.18196600203908</v>
      </c>
      <c r="BU27" s="54">
        <v>79930.538664544176</v>
      </c>
      <c r="BV27" s="53">
        <v>126.8372358727345</v>
      </c>
      <c r="BW27" s="53">
        <v>-2202.7983314524417</v>
      </c>
      <c r="BX27" s="55">
        <v>0.10399231443661672</v>
      </c>
      <c r="BY27" s="56"/>
      <c r="BZ27" s="57"/>
      <c r="CA27" s="54">
        <v>65.534081160769361</v>
      </c>
      <c r="CB27" s="54">
        <v>2000.5981976592786</v>
      </c>
      <c r="CC27" s="54">
        <v>1549.5163878246167</v>
      </c>
      <c r="CD27" s="54">
        <v>1.3132928469282119</v>
      </c>
      <c r="CE27" s="53">
        <v>30.527599719470789</v>
      </c>
      <c r="CF27" s="53">
        <v>7.9756818452961857</v>
      </c>
      <c r="CG27" s="58">
        <v>1.2029317414677254</v>
      </c>
      <c r="CH27" s="58">
        <v>1.8409058227711206</v>
      </c>
      <c r="CI27" s="58">
        <v>1.2657754988008817E-2</v>
      </c>
      <c r="CJ27" s="58">
        <v>2.9900277322843859E-2</v>
      </c>
      <c r="CK27" s="58">
        <v>0.96879425820089538</v>
      </c>
      <c r="CL27" s="57"/>
      <c r="CM27" s="57"/>
      <c r="CN27" s="54">
        <v>564.64788484126973</v>
      </c>
      <c r="CO27" s="54">
        <v>77929.940466884902</v>
      </c>
      <c r="CP27" s="55">
        <v>102.72985754560163</v>
      </c>
      <c r="CQ27" s="53">
        <v>138.01511093730932</v>
      </c>
      <c r="CR27" s="53">
        <v>758.59095231677816</v>
      </c>
      <c r="CS27" s="58">
        <v>2.0233262915379102</v>
      </c>
      <c r="CT27" s="58">
        <v>0.71762239153878293</v>
      </c>
      <c r="CU27" s="58">
        <v>0.11821706733436589</v>
      </c>
      <c r="CV27" s="53">
        <v>19.042550608191839</v>
      </c>
      <c r="CW27" s="57"/>
      <c r="CX27" s="57"/>
      <c r="CY27" s="54"/>
      <c r="CZ27" s="54"/>
      <c r="DA27" s="55"/>
      <c r="DB27" s="53"/>
      <c r="DC27" s="58"/>
      <c r="DD27" s="58"/>
      <c r="DE27" s="58"/>
      <c r="DF27" s="59"/>
    </row>
    <row r="28" spans="1:110" ht="34.5" thickBot="1" x14ac:dyDescent="0.35">
      <c r="A28" s="77" t="s">
        <v>156</v>
      </c>
      <c r="B28" s="32"/>
      <c r="C28" s="47" t="s">
        <v>85</v>
      </c>
      <c r="D28" s="48" t="s">
        <v>106</v>
      </c>
      <c r="E28" s="35"/>
      <c r="F28" s="49">
        <v>0.99110145702797436</v>
      </c>
      <c r="G28" s="50">
        <v>1.1430675706770918E-4</v>
      </c>
      <c r="H28" s="61">
        <v>6.6829548015007309E-3</v>
      </c>
      <c r="I28" s="50">
        <v>2.1009198444951324E-3</v>
      </c>
      <c r="J28" s="50">
        <v>3.6146650246651031E-7</v>
      </c>
      <c r="K28" s="50">
        <v>1.0225945488269667E-10</v>
      </c>
      <c r="L28" s="50">
        <v>2.0001396213982662E-13</v>
      </c>
      <c r="M28" s="50">
        <v>5.0830653869164624E-17</v>
      </c>
      <c r="N28" s="50">
        <v>1.0541926188858918E-16</v>
      </c>
      <c r="O28" s="50">
        <v>6.6332112711496503E-19</v>
      </c>
      <c r="P28" s="50">
        <v>2.9126049703794351E-20</v>
      </c>
      <c r="Q28" s="50">
        <v>8.1097999677896614E-24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0</v>
      </c>
      <c r="AY28" s="50">
        <v>0</v>
      </c>
      <c r="AZ28" s="50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1.9848287928868862E-27</v>
      </c>
      <c r="BJ28" s="50">
        <v>3.3961515108387828E-31</v>
      </c>
      <c r="BK28" s="50">
        <v>3.8672332578741035E-35</v>
      </c>
      <c r="BL28" s="50">
        <v>8.7855243060176279E-40</v>
      </c>
      <c r="BM28" s="50">
        <v>2.68683808962686E-45</v>
      </c>
      <c r="BN28" s="51"/>
      <c r="BO28" s="52">
        <f ca="1">SUM(OFFSET(INDIRECT(ADDRESS(7,COLUMN())),1,0):OFFSET(INDIRECT(ADDRESS(ROW()-2,COLUMN())),1,0))</f>
        <v>0</v>
      </c>
      <c r="BP28" s="51"/>
      <c r="BQ28" s="52"/>
      <c r="BR28" s="53">
        <v>14.025367516563051</v>
      </c>
      <c r="BS28" s="53">
        <v>1970</v>
      </c>
      <c r="BT28" s="54">
        <v>0</v>
      </c>
      <c r="BU28" s="54">
        <v>0</v>
      </c>
      <c r="BV28" s="53">
        <v>18.223705996841112</v>
      </c>
      <c r="BW28" s="53">
        <v>-15760.394803058729</v>
      </c>
      <c r="BX28" s="55">
        <v>0</v>
      </c>
      <c r="BY28" s="56"/>
      <c r="BZ28" s="57"/>
      <c r="CA28" s="54">
        <v>0</v>
      </c>
      <c r="CB28" s="54">
        <v>0</v>
      </c>
      <c r="CC28" s="54">
        <v>0</v>
      </c>
      <c r="CD28" s="54">
        <v>0</v>
      </c>
      <c r="CE28" s="53">
        <v>20.042354926384672</v>
      </c>
      <c r="CF28" s="53">
        <v>17.553242297331266</v>
      </c>
      <c r="CG28" s="58">
        <v>1.3651857000259053</v>
      </c>
      <c r="CH28" s="58">
        <v>1.9999884198343463</v>
      </c>
      <c r="CI28" s="58">
        <v>1.1738334301327783E-2</v>
      </c>
      <c r="CJ28" s="58">
        <v>3.0894166397682932E-2</v>
      </c>
      <c r="CK28" s="58">
        <v>0.94207115423757226</v>
      </c>
      <c r="CL28" s="57"/>
      <c r="CM28" s="57"/>
      <c r="CN28" s="54">
        <v>0</v>
      </c>
      <c r="CO28" s="54">
        <v>0</v>
      </c>
      <c r="CP28" s="55">
        <v>0</v>
      </c>
      <c r="CQ28" s="53">
        <v>126.8372358727345</v>
      </c>
      <c r="CR28" s="53">
        <v>791.12199610400717</v>
      </c>
      <c r="CS28" s="58">
        <v>1.8280630617265967</v>
      </c>
      <c r="CT28" s="58">
        <v>1.2617730382665007</v>
      </c>
      <c r="CU28" s="58">
        <v>0.12433501276890477</v>
      </c>
      <c r="CV28" s="53">
        <v>21.30758273400134</v>
      </c>
      <c r="CW28" s="57"/>
      <c r="CX28" s="57"/>
      <c r="CY28" s="54">
        <v>0</v>
      </c>
      <c r="CZ28" s="54">
        <v>0</v>
      </c>
      <c r="DA28" s="55">
        <v>0</v>
      </c>
      <c r="DB28" s="53">
        <v>861.13835087030031</v>
      </c>
      <c r="DC28" s="58">
        <v>0.98840187639905552</v>
      </c>
      <c r="DD28" s="58">
        <v>0.5874872762788016</v>
      </c>
      <c r="DE28" s="58">
        <v>4.2620998874043661</v>
      </c>
      <c r="DF28" s="59">
        <v>73.392631131015079</v>
      </c>
    </row>
    <row r="29" spans="1:110" ht="34.5" thickBot="1" x14ac:dyDescent="0.35">
      <c r="A29" s="60" t="s">
        <v>157</v>
      </c>
      <c r="B29" s="32"/>
      <c r="C29" s="47" t="s">
        <v>85</v>
      </c>
      <c r="D29" s="48" t="s">
        <v>107</v>
      </c>
      <c r="E29" s="35"/>
      <c r="F29" s="49">
        <v>0.99110145702797436</v>
      </c>
      <c r="G29" s="50">
        <v>1.1430675706770918E-4</v>
      </c>
      <c r="H29" s="50">
        <v>6.6829548015007309E-3</v>
      </c>
      <c r="I29" s="50">
        <v>2.1009198444951324E-3</v>
      </c>
      <c r="J29" s="50">
        <v>3.6146650246651031E-7</v>
      </c>
      <c r="K29" s="50">
        <v>1.0225945488269667E-10</v>
      </c>
      <c r="L29" s="50">
        <v>2.0001396213982662E-13</v>
      </c>
      <c r="M29" s="50">
        <v>5.0830653869164624E-17</v>
      </c>
      <c r="N29" s="50">
        <v>1.0541926188858918E-16</v>
      </c>
      <c r="O29" s="50">
        <v>6.6332112711496503E-19</v>
      </c>
      <c r="P29" s="50">
        <v>2.9126049703794351E-20</v>
      </c>
      <c r="Q29" s="50">
        <v>8.1097999677896614E-24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1.9848287928868862E-27</v>
      </c>
      <c r="BJ29" s="50">
        <v>3.3961515108387828E-31</v>
      </c>
      <c r="BK29" s="50">
        <v>3.8672332578741035E-35</v>
      </c>
      <c r="BL29" s="50">
        <v>8.7855243060176279E-40</v>
      </c>
      <c r="BM29" s="50">
        <v>2.68683808962686E-45</v>
      </c>
      <c r="BN29" s="51"/>
      <c r="BO29" s="52">
        <f ca="1">SUM(OFFSET(INDIRECT(ADDRESS(7,COLUMN())),1,0):OFFSET(INDIRECT(ADDRESS(ROW()-2,COLUMN())),1,0))</f>
        <v>0</v>
      </c>
      <c r="BP29" s="51"/>
      <c r="BQ29" s="52"/>
      <c r="BR29" s="53">
        <v>14.093949895804656</v>
      </c>
      <c r="BS29" s="53">
        <v>802</v>
      </c>
      <c r="BT29" s="54">
        <v>0</v>
      </c>
      <c r="BU29" s="54">
        <v>0</v>
      </c>
      <c r="BV29" s="53">
        <v>18.223705996841112</v>
      </c>
      <c r="BW29" s="53">
        <v>-15760.394797764597</v>
      </c>
      <c r="BX29" s="55">
        <v>2.9020985561851731E-3</v>
      </c>
      <c r="BY29" s="56"/>
      <c r="BZ29" s="57"/>
      <c r="CA29" s="54">
        <v>0</v>
      </c>
      <c r="CB29" s="54">
        <v>0</v>
      </c>
      <c r="CC29" s="54">
        <v>0</v>
      </c>
      <c r="CD29" s="54">
        <v>0</v>
      </c>
      <c r="CE29" s="53">
        <v>42.168953340734419</v>
      </c>
      <c r="CF29" s="53">
        <v>14.891981210744007</v>
      </c>
      <c r="CG29" s="58">
        <v>1.3478593468722073</v>
      </c>
      <c r="CH29" s="58">
        <v>0.92959744763236163</v>
      </c>
      <c r="CI29" s="58">
        <v>1.4040292764491723E-2</v>
      </c>
      <c r="CJ29" s="58">
        <v>1.7012322030808005E-2</v>
      </c>
      <c r="CK29" s="58">
        <v>0.95090489877570683</v>
      </c>
      <c r="CL29" s="57"/>
      <c r="CM29" s="57"/>
      <c r="CN29" s="54"/>
      <c r="CO29" s="54"/>
      <c r="CP29" s="55"/>
      <c r="CQ29" s="53"/>
      <c r="CR29" s="53"/>
      <c r="CS29" s="58"/>
      <c r="CT29" s="58"/>
      <c r="CU29" s="58"/>
      <c r="CV29" s="53"/>
      <c r="CW29" s="57"/>
      <c r="CX29" s="57"/>
      <c r="CY29" s="54">
        <v>0</v>
      </c>
      <c r="CZ29" s="54">
        <v>0</v>
      </c>
      <c r="DA29" s="55">
        <v>0</v>
      </c>
      <c r="DB29" s="53">
        <v>1017.1091541143439</v>
      </c>
      <c r="DC29" s="58">
        <v>1.1137658331629137</v>
      </c>
      <c r="DD29" s="58">
        <v>0.5900801903346371</v>
      </c>
      <c r="DE29" s="58">
        <v>4.2800813425292059</v>
      </c>
      <c r="DF29" s="59">
        <v>73.578045599149021</v>
      </c>
    </row>
    <row r="30" spans="1:110" ht="34.5" thickBot="1" x14ac:dyDescent="0.35">
      <c r="A30" s="77" t="s">
        <v>158</v>
      </c>
      <c r="B30" s="32"/>
      <c r="C30" s="47" t="s">
        <v>85</v>
      </c>
      <c r="D30" s="48" t="s">
        <v>108</v>
      </c>
      <c r="E30" s="35"/>
      <c r="F30" s="49">
        <v>2.262722532632887E-3</v>
      </c>
      <c r="G30" s="50">
        <v>3.7556609664645475E-2</v>
      </c>
      <c r="H30" s="50">
        <v>0.84157648066454283</v>
      </c>
      <c r="I30" s="50">
        <v>0.1184801340916819</v>
      </c>
      <c r="J30" s="50">
        <v>1.2401789266849701E-4</v>
      </c>
      <c r="K30" s="50">
        <v>3.5085149877660968E-8</v>
      </c>
      <c r="L30" s="50">
        <v>6.8624664055376868E-11</v>
      </c>
      <c r="M30" s="50">
        <v>1.7439965242161188E-14</v>
      </c>
      <c r="N30" s="50">
        <v>3.6169282180045178E-14</v>
      </c>
      <c r="O30" s="50">
        <v>2.2758505981573493E-16</v>
      </c>
      <c r="P30" s="50">
        <v>9.993129259827185E-18</v>
      </c>
      <c r="Q30" s="50">
        <v>2.7824672474862567E-21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50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6.8099350538983405E-25</v>
      </c>
      <c r="BJ30" s="50">
        <v>0</v>
      </c>
      <c r="BK30" s="50">
        <v>0</v>
      </c>
      <c r="BL30" s="50">
        <v>0</v>
      </c>
      <c r="BM30" s="50">
        <v>0</v>
      </c>
      <c r="BN30" s="51"/>
      <c r="BO30" s="52">
        <f ca="1">SUM(OFFSET(INDIRECT(ADDRESS(7,COLUMN())),1,0):OFFSET(INDIRECT(ADDRESS(ROW()-2,COLUMN())),1,0))</f>
        <v>0</v>
      </c>
      <c r="BP30" s="51"/>
      <c r="BQ30" s="52"/>
      <c r="BR30" s="53">
        <v>14.093478089232008</v>
      </c>
      <c r="BS30" s="53">
        <v>800</v>
      </c>
      <c r="BT30" s="54">
        <v>0</v>
      </c>
      <c r="BU30" s="54">
        <v>0</v>
      </c>
      <c r="BV30" s="53">
        <v>42.169685331418428</v>
      </c>
      <c r="BW30" s="53">
        <v>-7946.6785934618638</v>
      </c>
      <c r="BX30" s="55">
        <v>1</v>
      </c>
      <c r="BY30" s="56"/>
      <c r="BZ30" s="57"/>
      <c r="CA30" s="54">
        <v>0</v>
      </c>
      <c r="CB30" s="54">
        <v>0</v>
      </c>
      <c r="CC30" s="54">
        <v>0</v>
      </c>
      <c r="CD30" s="54">
        <v>0</v>
      </c>
      <c r="CE30" s="53">
        <v>42.169685331418428</v>
      </c>
      <c r="CF30" s="53">
        <v>14.853346131605189</v>
      </c>
      <c r="CG30" s="58">
        <v>1.3476893891735213</v>
      </c>
      <c r="CH30" s="58">
        <v>0.92946815271954997</v>
      </c>
      <c r="CI30" s="58">
        <v>1.4038349570157156E-2</v>
      </c>
      <c r="CJ30" s="58">
        <v>1.700917653960873E-2</v>
      </c>
      <c r="CK30" s="58">
        <v>0.95101886815052772</v>
      </c>
      <c r="CL30" s="57"/>
      <c r="CM30" s="57"/>
      <c r="CN30" s="54">
        <v>0</v>
      </c>
      <c r="CO30" s="54">
        <v>0</v>
      </c>
      <c r="CP30" s="55">
        <v>0</v>
      </c>
      <c r="CQ30" s="53">
        <v>35.510893733900225</v>
      </c>
      <c r="CR30" s="53">
        <v>1063.1399697014117</v>
      </c>
      <c r="CS30" s="58">
        <v>2.3512245929429749</v>
      </c>
      <c r="CT30" s="58">
        <v>0.1967930971494351</v>
      </c>
      <c r="CU30" s="58">
        <v>0.16545804506969325</v>
      </c>
      <c r="CV30" s="53">
        <v>24.696270604512836</v>
      </c>
      <c r="CW30" s="57"/>
      <c r="CX30" s="57"/>
      <c r="CY30" s="54">
        <v>0</v>
      </c>
      <c r="CZ30" s="54">
        <v>0</v>
      </c>
      <c r="DA30" s="55">
        <v>0</v>
      </c>
      <c r="DB30" s="53">
        <v>1017.1049068392992</v>
      </c>
      <c r="DC30" s="58">
        <v>1.1138200810310765</v>
      </c>
      <c r="DD30" s="58">
        <v>0.59009008549974784</v>
      </c>
      <c r="DE30" s="58">
        <v>4.2801574678379986</v>
      </c>
      <c r="DF30" s="59">
        <v>73.578971849661428</v>
      </c>
    </row>
    <row r="31" spans="1:110" ht="57" thickBot="1" x14ac:dyDescent="0.35">
      <c r="A31" s="60" t="s">
        <v>159</v>
      </c>
      <c r="B31" s="32"/>
      <c r="C31" s="47" t="s">
        <v>85</v>
      </c>
      <c r="D31" s="48" t="s">
        <v>109</v>
      </c>
      <c r="E31" s="35"/>
      <c r="F31" s="49">
        <v>2.262722532632887E-3</v>
      </c>
      <c r="G31" s="50">
        <v>3.7556609664645475E-2</v>
      </c>
      <c r="H31" s="50">
        <v>0.84157648066454283</v>
      </c>
      <c r="I31" s="50">
        <v>0.1184801340916819</v>
      </c>
      <c r="J31" s="50">
        <v>1.2401789266849701E-4</v>
      </c>
      <c r="K31" s="50">
        <v>3.5085149877660968E-8</v>
      </c>
      <c r="L31" s="50">
        <v>6.8624664055376868E-11</v>
      </c>
      <c r="M31" s="50">
        <v>1.7439965242161188E-14</v>
      </c>
      <c r="N31" s="50">
        <v>3.6169282180045178E-14</v>
      </c>
      <c r="O31" s="50">
        <v>2.2758505981573493E-16</v>
      </c>
      <c r="P31" s="50">
        <v>9.993129259827185E-18</v>
      </c>
      <c r="Q31" s="50">
        <v>2.7824672474862567E-21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6.8099350538983405E-25</v>
      </c>
      <c r="BJ31" s="50">
        <v>0</v>
      </c>
      <c r="BK31" s="50">
        <v>0</v>
      </c>
      <c r="BL31" s="50">
        <v>0</v>
      </c>
      <c r="BM31" s="50">
        <v>0</v>
      </c>
      <c r="BN31" s="51"/>
      <c r="BO31" s="52">
        <f ca="1">SUM(OFFSET(INDIRECT(ADDRESS(7,COLUMN())),1,0):OFFSET(INDIRECT(ADDRESS(ROW()-2,COLUMN())),1,0))</f>
        <v>0</v>
      </c>
      <c r="BP31" s="51"/>
      <c r="BQ31" s="52"/>
      <c r="BR31" s="53">
        <v>11.760633725214404</v>
      </c>
      <c r="BS31" s="53">
        <v>600</v>
      </c>
      <c r="BT31" s="54">
        <v>0</v>
      </c>
      <c r="BU31" s="54">
        <v>0</v>
      </c>
      <c r="BV31" s="53">
        <v>42.169685331418428</v>
      </c>
      <c r="BW31" s="53">
        <v>-7946.6778293523121</v>
      </c>
      <c r="BX31" s="55">
        <v>1</v>
      </c>
      <c r="BY31" s="56"/>
      <c r="BZ31" s="57"/>
      <c r="CA31" s="54">
        <v>0</v>
      </c>
      <c r="CB31" s="54">
        <v>0</v>
      </c>
      <c r="CC31" s="54">
        <v>0</v>
      </c>
      <c r="CD31" s="54">
        <v>0</v>
      </c>
      <c r="CE31" s="53">
        <v>42.169685331418428</v>
      </c>
      <c r="CF31" s="53">
        <v>11.096189399083514</v>
      </c>
      <c r="CG31" s="58">
        <v>1.3330772058715179</v>
      </c>
      <c r="CH31" s="58">
        <v>0.91519866771182079</v>
      </c>
      <c r="CI31" s="58">
        <v>1.3843367760970435E-2</v>
      </c>
      <c r="CJ31" s="58">
        <v>1.6640828405449091E-2</v>
      </c>
      <c r="CK31" s="58">
        <v>0.9625922381546258</v>
      </c>
      <c r="CL31" s="57"/>
      <c r="CM31" s="57"/>
      <c r="CN31" s="54"/>
      <c r="CO31" s="54"/>
      <c r="CP31" s="55"/>
      <c r="CQ31" s="53"/>
      <c r="CR31" s="53"/>
      <c r="CS31" s="58"/>
      <c r="CT31" s="58"/>
      <c r="CU31" s="58"/>
      <c r="CV31" s="53"/>
      <c r="CW31" s="57"/>
      <c r="CX31" s="57"/>
      <c r="CY31" s="54"/>
      <c r="CZ31" s="54"/>
      <c r="DA31" s="55"/>
      <c r="DB31" s="53"/>
      <c r="DC31" s="58"/>
      <c r="DD31" s="58"/>
      <c r="DE31" s="58"/>
      <c r="DF31" s="59"/>
    </row>
    <row r="32" spans="1:110" ht="23.25" thickBot="1" x14ac:dyDescent="0.35">
      <c r="A32" s="77" t="s">
        <v>160</v>
      </c>
      <c r="B32" s="32"/>
      <c r="C32" s="47" t="s">
        <v>85</v>
      </c>
      <c r="D32" s="48" t="s">
        <v>110</v>
      </c>
      <c r="E32" s="35"/>
      <c r="F32" s="49">
        <v>1.1078465004061256E-2</v>
      </c>
      <c r="G32" s="50">
        <v>3.5274181489120919E-3</v>
      </c>
      <c r="H32" s="50">
        <v>0.30134135970879472</v>
      </c>
      <c r="I32" s="50">
        <v>1.7060921562464169E-2</v>
      </c>
      <c r="J32" s="50">
        <v>0.61106570136387839</v>
      </c>
      <c r="K32" s="50">
        <v>9.8907405899178683E-3</v>
      </c>
      <c r="L32" s="50">
        <v>3.6062299813887284E-3</v>
      </c>
      <c r="M32" s="50">
        <v>2.80386052545374E-3</v>
      </c>
      <c r="N32" s="50">
        <v>3.7456392326940908E-3</v>
      </c>
      <c r="O32" s="50">
        <v>3.3249800166391348E-2</v>
      </c>
      <c r="P32" s="50">
        <v>1.2449782608018186E-3</v>
      </c>
      <c r="Q32" s="50">
        <v>6.0813335556352834E-4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6.0684048613688165E-7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2.4156141445065821E-7</v>
      </c>
      <c r="BB32" s="50">
        <v>0</v>
      </c>
      <c r="BC32" s="50">
        <v>5.7486626235733813E-8</v>
      </c>
      <c r="BD32" s="50">
        <v>0</v>
      </c>
      <c r="BE32" s="50">
        <v>4.4396946466521013E-27</v>
      </c>
      <c r="BF32" s="50">
        <v>3.73115942571338E-27</v>
      </c>
      <c r="BG32" s="50">
        <v>0</v>
      </c>
      <c r="BH32" s="50">
        <v>0</v>
      </c>
      <c r="BI32" s="50">
        <v>4.2624419133222583E-4</v>
      </c>
      <c r="BJ32" s="50">
        <v>2.3435842501417817E-4</v>
      </c>
      <c r="BK32" s="50">
        <v>8.7845347227448234E-5</v>
      </c>
      <c r="BL32" s="50">
        <v>2.7398247577633264E-5</v>
      </c>
      <c r="BM32" s="50">
        <v>0</v>
      </c>
      <c r="BN32" s="51"/>
      <c r="BO32" s="52">
        <f ca="1">SUM(OFFSET(INDIRECT(ADDRESS(7,COLUMN())),1,0):OFFSET(INDIRECT(ADDRESS(ROW()-2,COLUMN())),1,0))</f>
        <v>0</v>
      </c>
      <c r="BP32" s="51"/>
      <c r="BQ32" s="52"/>
      <c r="BR32" s="53">
        <v>52.6314431148868</v>
      </c>
      <c r="BS32" s="53">
        <v>600</v>
      </c>
      <c r="BT32" s="54">
        <v>359.29974261370427</v>
      </c>
      <c r="BU32" s="54">
        <v>9847.7232801664504</v>
      </c>
      <c r="BV32" s="53">
        <v>27.40810001290227</v>
      </c>
      <c r="BW32" s="53">
        <v>-6352.7689003710493</v>
      </c>
      <c r="BX32" s="55">
        <v>1</v>
      </c>
      <c r="BY32" s="56"/>
      <c r="BZ32" s="57"/>
      <c r="CA32" s="54">
        <v>359.29974261370427</v>
      </c>
      <c r="CB32" s="54">
        <v>9847.7232801664504</v>
      </c>
      <c r="CC32" s="54">
        <v>8495.4397690462029</v>
      </c>
      <c r="CD32" s="54">
        <v>7.2003112505710734</v>
      </c>
      <c r="CE32" s="53">
        <v>27.40810001290227</v>
      </c>
      <c r="CF32" s="53">
        <v>6.1755544196433565</v>
      </c>
      <c r="CG32" s="58">
        <v>1.2678579125663483</v>
      </c>
      <c r="CH32" s="58">
        <v>1.5508644531425757</v>
      </c>
      <c r="CI32" s="58">
        <v>1.3455552356638893E-2</v>
      </c>
      <c r="CJ32" s="58">
        <v>2.9375479174413018E-2</v>
      </c>
      <c r="CK32" s="58">
        <v>0.9831078170258879</v>
      </c>
      <c r="CL32" s="57"/>
      <c r="CM32" s="57"/>
      <c r="CN32" s="54"/>
      <c r="CO32" s="54"/>
      <c r="CP32" s="55"/>
      <c r="CQ32" s="53"/>
      <c r="CR32" s="53"/>
      <c r="CS32" s="58"/>
      <c r="CT32" s="58"/>
      <c r="CU32" s="58"/>
      <c r="CV32" s="53"/>
      <c r="CW32" s="57"/>
      <c r="CX32" s="57"/>
      <c r="CY32" s="54"/>
      <c r="CZ32" s="54"/>
      <c r="DA32" s="55"/>
      <c r="DB32" s="53"/>
      <c r="DC32" s="58"/>
      <c r="DD32" s="58"/>
      <c r="DE32" s="58"/>
      <c r="DF32" s="59"/>
    </row>
    <row r="33" spans="1:110" ht="45.75" thickBot="1" x14ac:dyDescent="0.35">
      <c r="A33" s="60" t="s">
        <v>161</v>
      </c>
      <c r="B33" s="32"/>
      <c r="C33" s="47" t="s">
        <v>85</v>
      </c>
      <c r="D33" s="48" t="s">
        <v>111</v>
      </c>
      <c r="E33" s="35"/>
      <c r="F33" s="49">
        <v>0.27013571059425334</v>
      </c>
      <c r="G33" s="50">
        <v>1.4323006350894431E-3</v>
      </c>
      <c r="H33" s="50">
        <v>0.58208857745517228</v>
      </c>
      <c r="I33" s="50">
        <v>0.14633822171898</v>
      </c>
      <c r="J33" s="50">
        <v>5.1841313116538169E-6</v>
      </c>
      <c r="K33" s="50">
        <v>5.441985457145749E-9</v>
      </c>
      <c r="L33" s="50">
        <v>2.3170851006317843E-11</v>
      </c>
      <c r="M33" s="50">
        <v>9.2984733960846206E-15</v>
      </c>
      <c r="N33" s="50">
        <v>2.7346947043800071E-14</v>
      </c>
      <c r="O33" s="50">
        <v>2.414917152361742E-16</v>
      </c>
      <c r="P33" s="50">
        <v>1.4136561569622936E-17</v>
      </c>
      <c r="Q33" s="50">
        <v>7.3073986527796014E-21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2.8221882413590455E-24</v>
      </c>
      <c r="BJ33" s="50">
        <v>0</v>
      </c>
      <c r="BK33" s="50">
        <v>0</v>
      </c>
      <c r="BL33" s="50">
        <v>0</v>
      </c>
      <c r="BM33" s="50">
        <v>0</v>
      </c>
      <c r="BN33" s="51"/>
      <c r="BO33" s="52">
        <f ca="1">SUM(OFFSET(INDIRECT(ADDRESS(7,COLUMN())),1,0):OFFSET(INDIRECT(ADDRESS(ROW()-2,COLUMN())),1,0))</f>
        <v>0</v>
      </c>
      <c r="BP33" s="51"/>
      <c r="BQ33" s="52"/>
      <c r="BR33" s="53">
        <v>14.093478089232008</v>
      </c>
      <c r="BS33" s="53">
        <v>800</v>
      </c>
      <c r="BT33" s="54">
        <v>0</v>
      </c>
      <c r="BU33" s="54">
        <v>0</v>
      </c>
      <c r="BV33" s="53">
        <v>35.510893733900225</v>
      </c>
      <c r="BW33" s="53">
        <v>-8964.5928302453831</v>
      </c>
      <c r="BX33" s="55">
        <v>0</v>
      </c>
      <c r="BY33" s="56"/>
      <c r="BZ33" s="57"/>
      <c r="CA33" s="54">
        <v>0</v>
      </c>
      <c r="CB33" s="54">
        <v>0</v>
      </c>
      <c r="CC33" s="54">
        <v>0</v>
      </c>
      <c r="CD33" s="54">
        <v>0</v>
      </c>
      <c r="CE33" s="53">
        <v>42.169685331418428</v>
      </c>
      <c r="CF33" s="53">
        <v>14.853346131605189</v>
      </c>
      <c r="CG33" s="58">
        <v>1.3476893891735213</v>
      </c>
      <c r="CH33" s="58">
        <v>0.92946815271954997</v>
      </c>
      <c r="CI33" s="58">
        <v>1.4038349570157156E-2</v>
      </c>
      <c r="CJ33" s="58">
        <v>1.700917653960873E-2</v>
      </c>
      <c r="CK33" s="58">
        <v>0.95101886815052772</v>
      </c>
      <c r="CL33" s="57"/>
      <c r="CM33" s="57"/>
      <c r="CN33" s="54">
        <v>0</v>
      </c>
      <c r="CO33" s="54">
        <v>0</v>
      </c>
      <c r="CP33" s="55">
        <v>0</v>
      </c>
      <c r="CQ33" s="53">
        <v>35.510893733900225</v>
      </c>
      <c r="CR33" s="53">
        <v>1063.1399697014117</v>
      </c>
      <c r="CS33" s="58">
        <v>2.3512245929429749</v>
      </c>
      <c r="CT33" s="58">
        <v>0.1967930971494351</v>
      </c>
      <c r="CU33" s="58">
        <v>0.16545804506969325</v>
      </c>
      <c r="CV33" s="53">
        <v>24.696270604512836</v>
      </c>
      <c r="CW33" s="57"/>
      <c r="CX33" s="57"/>
      <c r="CY33" s="54">
        <v>0</v>
      </c>
      <c r="CZ33" s="54">
        <v>0</v>
      </c>
      <c r="DA33" s="55">
        <v>0</v>
      </c>
      <c r="DB33" s="53">
        <v>1017.1049068392992</v>
      </c>
      <c r="DC33" s="58">
        <v>1.1138200810310765</v>
      </c>
      <c r="DD33" s="58">
        <v>0.59009008549974784</v>
      </c>
      <c r="DE33" s="58">
        <v>4.2801574678379986</v>
      </c>
      <c r="DF33" s="59">
        <v>73.578971849661428</v>
      </c>
    </row>
    <row r="34" spans="1:110" ht="34.5" thickBot="1" x14ac:dyDescent="0.35">
      <c r="A34" s="77" t="s">
        <v>162</v>
      </c>
      <c r="B34" s="32"/>
      <c r="C34" s="47" t="s">
        <v>85</v>
      </c>
      <c r="D34" s="48" t="s">
        <v>112</v>
      </c>
      <c r="E34" s="35"/>
      <c r="F34" s="49">
        <v>0.99399195851844824</v>
      </c>
      <c r="G34" s="50">
        <v>4.8581396282205431E-6</v>
      </c>
      <c r="H34" s="50">
        <v>4.2424547515853622E-3</v>
      </c>
      <c r="I34" s="50">
        <v>1.7607285873096469E-3</v>
      </c>
      <c r="J34" s="50">
        <v>3.0285240151819623E-12</v>
      </c>
      <c r="K34" s="50">
        <v>1.3195542552057043E-17</v>
      </c>
      <c r="L34" s="50">
        <v>1.2548925691161269E-22</v>
      </c>
      <c r="M34" s="50">
        <v>4.6685227340130413E-29</v>
      </c>
      <c r="N34" s="50">
        <v>1.6943367043137123E-28</v>
      </c>
      <c r="O34" s="50">
        <v>1.0911135160319074E-33</v>
      </c>
      <c r="P34" s="50">
        <v>5.6770052980026656E-35</v>
      </c>
      <c r="Q34" s="50">
        <v>1.2059090424653511E-41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1.3420603589032273E-48</v>
      </c>
      <c r="BJ34" s="50">
        <v>0</v>
      </c>
      <c r="BK34" s="50">
        <v>0</v>
      </c>
      <c r="BL34" s="50">
        <v>0</v>
      </c>
      <c r="BM34" s="50">
        <v>0</v>
      </c>
      <c r="BN34" s="51"/>
      <c r="BO34" s="52">
        <f ca="1">SUM(OFFSET(INDIRECT(ADDRESS(7,COLUMN())),1,0):OFFSET(INDIRECT(ADDRESS(ROW()-2,COLUMN())),1,0))</f>
        <v>0</v>
      </c>
      <c r="BP34" s="51"/>
      <c r="BQ34" s="52"/>
      <c r="BR34" s="53">
        <v>14.093478089232008</v>
      </c>
      <c r="BS34" s="53">
        <v>800</v>
      </c>
      <c r="BT34" s="54">
        <v>0</v>
      </c>
      <c r="BU34" s="54">
        <v>0</v>
      </c>
      <c r="BV34" s="53">
        <v>18.153708851156097</v>
      </c>
      <c r="BW34" s="53">
        <v>-15813.451505330631</v>
      </c>
      <c r="BX34" s="55">
        <v>0</v>
      </c>
      <c r="BY34" s="56"/>
      <c r="BZ34" s="57"/>
      <c r="CA34" s="54">
        <v>0</v>
      </c>
      <c r="CB34" s="54">
        <v>0</v>
      </c>
      <c r="CC34" s="54">
        <v>0</v>
      </c>
      <c r="CD34" s="54">
        <v>0</v>
      </c>
      <c r="CE34" s="53">
        <v>42.169685331418428</v>
      </c>
      <c r="CF34" s="53">
        <v>14.853346131605189</v>
      </c>
      <c r="CG34" s="58">
        <v>1.3476893891735213</v>
      </c>
      <c r="CH34" s="58">
        <v>0.92946815271954997</v>
      </c>
      <c r="CI34" s="58">
        <v>1.4038349570157156E-2</v>
      </c>
      <c r="CJ34" s="58">
        <v>1.700917653960873E-2</v>
      </c>
      <c r="CK34" s="58">
        <v>0.95101886815052772</v>
      </c>
      <c r="CL34" s="57"/>
      <c r="CM34" s="57"/>
      <c r="CN34" s="54">
        <v>0</v>
      </c>
      <c r="CO34" s="54">
        <v>0</v>
      </c>
      <c r="CP34" s="55">
        <v>0</v>
      </c>
      <c r="CQ34" s="53">
        <v>35.510893733900225</v>
      </c>
      <c r="CR34" s="53">
        <v>1063.1399697014117</v>
      </c>
      <c r="CS34" s="58">
        <v>2.3512245929429749</v>
      </c>
      <c r="CT34" s="58">
        <v>0.1967930971494351</v>
      </c>
      <c r="CU34" s="58">
        <v>0.16545804506969325</v>
      </c>
      <c r="CV34" s="53">
        <v>24.696270604512836</v>
      </c>
      <c r="CW34" s="57"/>
      <c r="CX34" s="57"/>
      <c r="CY34" s="54">
        <v>0</v>
      </c>
      <c r="CZ34" s="54">
        <v>0</v>
      </c>
      <c r="DA34" s="55">
        <v>0</v>
      </c>
      <c r="DB34" s="53">
        <v>1017.1049068392992</v>
      </c>
      <c r="DC34" s="58">
        <v>1.1138200810310765</v>
      </c>
      <c r="DD34" s="58">
        <v>0.59009008549974784</v>
      </c>
      <c r="DE34" s="58">
        <v>4.2801574678379986</v>
      </c>
      <c r="DF34" s="59">
        <v>73.578971849661428</v>
      </c>
    </row>
    <row r="35" spans="1:110" ht="23.25" thickBot="1" x14ac:dyDescent="0.35">
      <c r="A35" s="60" t="s">
        <v>163</v>
      </c>
      <c r="B35" s="32"/>
      <c r="C35" s="47" t="s">
        <v>85</v>
      </c>
      <c r="D35" s="48" t="s">
        <v>113</v>
      </c>
      <c r="E35" s="35"/>
      <c r="F35" s="49">
        <v>0.99399195851844824</v>
      </c>
      <c r="G35" s="50">
        <v>4.8581396282205431E-6</v>
      </c>
      <c r="H35" s="61">
        <v>4.2424547515853622E-3</v>
      </c>
      <c r="I35" s="50">
        <v>1.7607285873096469E-3</v>
      </c>
      <c r="J35" s="50">
        <v>3.0285240151819623E-12</v>
      </c>
      <c r="K35" s="50">
        <v>1.3195542552057043E-17</v>
      </c>
      <c r="L35" s="50">
        <v>1.2548925691161269E-22</v>
      </c>
      <c r="M35" s="50">
        <v>4.6685227340130413E-29</v>
      </c>
      <c r="N35" s="50">
        <v>1.6943367043137123E-28</v>
      </c>
      <c r="O35" s="50">
        <v>1.0911135160319074E-33</v>
      </c>
      <c r="P35" s="50">
        <v>5.6770052980026656E-35</v>
      </c>
      <c r="Q35" s="50">
        <v>1.2059090424653511E-41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1.3420603589032273E-48</v>
      </c>
      <c r="BJ35" s="50">
        <v>0</v>
      </c>
      <c r="BK35" s="50">
        <v>0</v>
      </c>
      <c r="BL35" s="50">
        <v>0</v>
      </c>
      <c r="BM35" s="50">
        <v>0</v>
      </c>
      <c r="BN35" s="51"/>
      <c r="BO35" s="52">
        <f ca="1">SUM(OFFSET(INDIRECT(ADDRESS(7,COLUMN())),1,0):OFFSET(INDIRECT(ADDRESS(ROW()-2,COLUMN())),1,0))</f>
        <v>0</v>
      </c>
      <c r="BP35" s="51"/>
      <c r="BQ35" s="52"/>
      <c r="BR35" s="53">
        <v>14.090565084664206</v>
      </c>
      <c r="BS35" s="53">
        <v>752</v>
      </c>
      <c r="BT35" s="54">
        <v>0</v>
      </c>
      <c r="BU35" s="54">
        <v>0</v>
      </c>
      <c r="BV35" s="53">
        <v>18.153708851156097</v>
      </c>
      <c r="BW35" s="53">
        <v>-15813.451506599567</v>
      </c>
      <c r="BX35" s="55">
        <v>1.9637648652615081E-4</v>
      </c>
      <c r="BY35" s="56"/>
      <c r="BZ35" s="57"/>
      <c r="CA35" s="54">
        <v>0</v>
      </c>
      <c r="CB35" s="54">
        <v>0</v>
      </c>
      <c r="CC35" s="54">
        <v>0</v>
      </c>
      <c r="CD35" s="54">
        <v>0</v>
      </c>
      <c r="CE35" s="53">
        <v>42.47088452258938</v>
      </c>
      <c r="CF35" s="53">
        <v>14.038551789081737</v>
      </c>
      <c r="CG35" s="58">
        <v>1.3431555429837911</v>
      </c>
      <c r="CH35" s="58">
        <v>0.92495664023634339</v>
      </c>
      <c r="CI35" s="58">
        <v>1.3913506634873112E-2</v>
      </c>
      <c r="CJ35" s="58">
        <v>1.6792505771115906E-2</v>
      </c>
      <c r="CK35" s="58">
        <v>0.95260823183645849</v>
      </c>
      <c r="CL35" s="57"/>
      <c r="CM35" s="57"/>
      <c r="CN35" s="54"/>
      <c r="CO35" s="54"/>
      <c r="CP35" s="55"/>
      <c r="CQ35" s="53"/>
      <c r="CR35" s="53"/>
      <c r="CS35" s="58"/>
      <c r="CT35" s="58"/>
      <c r="CU35" s="58"/>
      <c r="CV35" s="53"/>
      <c r="CW35" s="57"/>
      <c r="CX35" s="57"/>
      <c r="CY35" s="54">
        <v>0</v>
      </c>
      <c r="CZ35" s="54">
        <v>0</v>
      </c>
      <c r="DA35" s="55">
        <v>0</v>
      </c>
      <c r="DB35" s="53">
        <v>1017.0206434726656</v>
      </c>
      <c r="DC35" s="58">
        <v>1.1145594175903675</v>
      </c>
      <c r="DD35" s="58">
        <v>0.59025358100449987</v>
      </c>
      <c r="DE35" s="58">
        <v>4.2813634249178341</v>
      </c>
      <c r="DF35" s="59">
        <v>73.592789980233576</v>
      </c>
    </row>
    <row r="36" spans="1:110" ht="68.25" thickBot="1" x14ac:dyDescent="0.35">
      <c r="A36" s="77" t="s">
        <v>164</v>
      </c>
      <c r="B36" s="32"/>
      <c r="C36" s="47" t="s">
        <v>85</v>
      </c>
      <c r="D36" s="48" t="s">
        <v>114</v>
      </c>
      <c r="E36" s="35"/>
      <c r="F36" s="49">
        <v>0.99399195851844824</v>
      </c>
      <c r="G36" s="50">
        <v>4.8581396282205431E-6</v>
      </c>
      <c r="H36" s="50">
        <v>4.2424547515853622E-3</v>
      </c>
      <c r="I36" s="50">
        <v>1.7607285873096469E-3</v>
      </c>
      <c r="J36" s="50">
        <v>3.0285240151819623E-12</v>
      </c>
      <c r="K36" s="50">
        <v>1.3195542552057043E-17</v>
      </c>
      <c r="L36" s="50">
        <v>1.2548925691161269E-22</v>
      </c>
      <c r="M36" s="50">
        <v>4.6685227340130413E-29</v>
      </c>
      <c r="N36" s="50">
        <v>1.6943367043137123E-28</v>
      </c>
      <c r="O36" s="50">
        <v>1.0911135160319074E-33</v>
      </c>
      <c r="P36" s="50">
        <v>5.6770052980026656E-35</v>
      </c>
      <c r="Q36" s="50">
        <v>1.2059090424653511E-41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1.3420603589032273E-48</v>
      </c>
      <c r="BJ36" s="50">
        <v>0</v>
      </c>
      <c r="BK36" s="50">
        <v>0</v>
      </c>
      <c r="BL36" s="50">
        <v>0</v>
      </c>
      <c r="BM36" s="50">
        <v>0</v>
      </c>
      <c r="BN36" s="51"/>
      <c r="BO36" s="52">
        <f ca="1">SUM(OFFSET(INDIRECT(ADDRESS(7,COLUMN())),1,0):OFFSET(INDIRECT(ADDRESS(ROW()-2,COLUMN())),1,0))</f>
        <v>0</v>
      </c>
      <c r="BP36" s="51"/>
      <c r="BQ36" s="52"/>
      <c r="BR36" s="53">
        <v>70</v>
      </c>
      <c r="BS36" s="53">
        <v>702</v>
      </c>
      <c r="BT36" s="54">
        <v>0</v>
      </c>
      <c r="BU36" s="54">
        <v>0</v>
      </c>
      <c r="BV36" s="53">
        <v>18.153708851156097</v>
      </c>
      <c r="BW36" s="53">
        <v>-15572.407748077962</v>
      </c>
      <c r="BX36" s="55">
        <v>4.0217791607433107E-3</v>
      </c>
      <c r="BY36" s="56"/>
      <c r="BZ36" s="57"/>
      <c r="CA36" s="54">
        <v>0</v>
      </c>
      <c r="CB36" s="54">
        <v>0</v>
      </c>
      <c r="CC36" s="54">
        <v>0</v>
      </c>
      <c r="CD36" s="54">
        <v>0</v>
      </c>
      <c r="CE36" s="53">
        <v>40.874464465247549</v>
      </c>
      <c r="CF36" s="53">
        <v>10.34909367060726</v>
      </c>
      <c r="CG36" s="58">
        <v>1.3102878670925739</v>
      </c>
      <c r="CH36" s="58">
        <v>0.97143478274043971</v>
      </c>
      <c r="CI36" s="58">
        <v>1.5901046870936242E-2</v>
      </c>
      <c r="CJ36" s="58">
        <v>2.0855371559824216E-2</v>
      </c>
      <c r="CK36" s="58">
        <v>0.97179829142232077</v>
      </c>
      <c r="CL36" s="57"/>
      <c r="CM36" s="57"/>
      <c r="CN36" s="54"/>
      <c r="CO36" s="54"/>
      <c r="CP36" s="55"/>
      <c r="CQ36" s="53"/>
      <c r="CR36" s="53"/>
      <c r="CS36" s="58"/>
      <c r="CT36" s="58"/>
      <c r="CU36" s="58"/>
      <c r="CV36" s="53"/>
      <c r="CW36" s="57"/>
      <c r="CX36" s="57"/>
      <c r="CY36" s="54">
        <v>0</v>
      </c>
      <c r="CZ36" s="54">
        <v>0</v>
      </c>
      <c r="DA36" s="55">
        <v>0</v>
      </c>
      <c r="DB36" s="53">
        <v>972.85123465858055</v>
      </c>
      <c r="DC36" s="58">
        <v>0.42313397014092219</v>
      </c>
      <c r="DD36" s="58">
        <v>0.66046642385206533</v>
      </c>
      <c r="DE36" s="58">
        <v>4.3285031425950642</v>
      </c>
      <c r="DF36" s="59">
        <v>64.025876653873738</v>
      </c>
    </row>
    <row r="37" spans="1:110" ht="45.75" thickBot="1" x14ac:dyDescent="0.35">
      <c r="A37" s="60" t="s">
        <v>165</v>
      </c>
      <c r="B37" s="32"/>
      <c r="C37" s="47" t="s">
        <v>85</v>
      </c>
      <c r="D37" s="48" t="s">
        <v>115</v>
      </c>
      <c r="E37" s="35"/>
      <c r="F37" s="49">
        <v>1.5245180576093786E-2</v>
      </c>
      <c r="G37" s="50">
        <v>1.0487458789787969E-2</v>
      </c>
      <c r="H37" s="50">
        <v>0.11885704795065034</v>
      </c>
      <c r="I37" s="50">
        <v>2.4811466743603034E-2</v>
      </c>
      <c r="J37" s="50">
        <v>0.58853011845926173</v>
      </c>
      <c r="K37" s="50">
        <v>4.5481255167164551E-2</v>
      </c>
      <c r="L37" s="50">
        <v>3.9311835178732518E-2</v>
      </c>
      <c r="M37" s="50">
        <v>1.0520517826151361E-2</v>
      </c>
      <c r="N37" s="50">
        <v>1.4035721478640472E-2</v>
      </c>
      <c r="O37" s="50">
        <v>0.1207962196479449</v>
      </c>
      <c r="P37" s="50">
        <v>4.9528817689923205E-3</v>
      </c>
      <c r="Q37" s="50">
        <v>2.6696927342403321E-3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3.0936069352427819E-16</v>
      </c>
      <c r="BB37" s="50">
        <v>0</v>
      </c>
      <c r="BC37" s="50">
        <v>2.1807637425412058E-15</v>
      </c>
      <c r="BD37" s="50">
        <v>0</v>
      </c>
      <c r="BE37" s="50">
        <v>8.3370327731867753E-29</v>
      </c>
      <c r="BF37" s="50">
        <v>8.3242249573206047E-27</v>
      </c>
      <c r="BG37" s="50">
        <v>0</v>
      </c>
      <c r="BH37" s="50">
        <v>0</v>
      </c>
      <c r="BI37" s="50">
        <v>2.057052303740235E-3</v>
      </c>
      <c r="BJ37" s="50">
        <v>1.3175628471053756E-3</v>
      </c>
      <c r="BK37" s="50">
        <v>6.71163321253014E-4</v>
      </c>
      <c r="BL37" s="50">
        <v>2.3716674662370405E-4</v>
      </c>
      <c r="BM37" s="50">
        <v>1.7658460011763635E-5</v>
      </c>
      <c r="BN37" s="51"/>
      <c r="BO37" s="52">
        <f ca="1">SUM(OFFSET(INDIRECT(ADDRESS(7,COLUMN())),1,0):OFFSET(INDIRECT(ADDRESS(ROW()-2,COLUMN())),1,0))</f>
        <v>0</v>
      </c>
      <c r="BP37" s="51"/>
      <c r="BQ37" s="52"/>
      <c r="BR37" s="53">
        <v>60.000500704404999</v>
      </c>
      <c r="BS37" s="53">
        <v>700</v>
      </c>
      <c r="BT37" s="54">
        <v>66.970912007039871</v>
      </c>
      <c r="BU37" s="54">
        <v>2035.7979639503872</v>
      </c>
      <c r="BV37" s="53">
        <v>30.398241608780651</v>
      </c>
      <c r="BW37" s="53">
        <v>-4123.3554571672166</v>
      </c>
      <c r="BX37" s="55">
        <v>1</v>
      </c>
      <c r="BY37" s="56"/>
      <c r="BZ37" s="57"/>
      <c r="CA37" s="54">
        <v>66.970912007039871</v>
      </c>
      <c r="CB37" s="54">
        <v>2035.7979639503872</v>
      </c>
      <c r="CC37" s="54">
        <v>1583.4894428120858</v>
      </c>
      <c r="CD37" s="54">
        <v>1.3420867147787998</v>
      </c>
      <c r="CE37" s="53">
        <v>30.398241608780651</v>
      </c>
      <c r="CF37" s="53">
        <v>7.9302417330458139</v>
      </c>
      <c r="CG37" s="58">
        <v>1.2041187722350681</v>
      </c>
      <c r="CH37" s="58">
        <v>1.8399286905123562</v>
      </c>
      <c r="CI37" s="58">
        <v>1.2571164998510697E-2</v>
      </c>
      <c r="CJ37" s="58">
        <v>2.9710078904998188E-2</v>
      </c>
      <c r="CK37" s="58">
        <v>0.96870796530567427</v>
      </c>
      <c r="CL37" s="57"/>
      <c r="CM37" s="57"/>
      <c r="CN37" s="54"/>
      <c r="CO37" s="54"/>
      <c r="CP37" s="55"/>
      <c r="CQ37" s="53"/>
      <c r="CR37" s="53"/>
      <c r="CS37" s="58"/>
      <c r="CT37" s="58"/>
      <c r="CU37" s="58"/>
      <c r="CV37" s="53"/>
      <c r="CW37" s="57"/>
      <c r="CX37" s="57"/>
      <c r="CY37" s="54"/>
      <c r="CZ37" s="54"/>
      <c r="DA37" s="55"/>
      <c r="DB37" s="53"/>
      <c r="DC37" s="58"/>
      <c r="DD37" s="58"/>
      <c r="DE37" s="58"/>
      <c r="DF37" s="59"/>
    </row>
    <row r="38" spans="1:110" ht="79.5" thickBot="1" x14ac:dyDescent="0.35">
      <c r="A38" s="77" t="s">
        <v>166</v>
      </c>
      <c r="B38" s="32"/>
      <c r="C38" s="47" t="s">
        <v>85</v>
      </c>
      <c r="D38" s="48" t="s">
        <v>116</v>
      </c>
      <c r="E38" s="35"/>
      <c r="F38" s="49">
        <v>1.5245180576093786E-2</v>
      </c>
      <c r="G38" s="50">
        <v>1.0487458789787969E-2</v>
      </c>
      <c r="H38" s="50">
        <v>0.11885704795065034</v>
      </c>
      <c r="I38" s="50">
        <v>2.4811466743603034E-2</v>
      </c>
      <c r="J38" s="50">
        <v>0.58853011845926173</v>
      </c>
      <c r="K38" s="50">
        <v>4.5481255167164551E-2</v>
      </c>
      <c r="L38" s="50">
        <v>3.9311835178732518E-2</v>
      </c>
      <c r="M38" s="50">
        <v>1.0520517826151361E-2</v>
      </c>
      <c r="N38" s="50">
        <v>1.4035721478640472E-2</v>
      </c>
      <c r="O38" s="50">
        <v>0.1207962196479449</v>
      </c>
      <c r="P38" s="50">
        <v>4.9528817689923205E-3</v>
      </c>
      <c r="Q38" s="50">
        <v>2.6696927342403321E-3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3.0936069352427819E-16</v>
      </c>
      <c r="BB38" s="50">
        <v>0</v>
      </c>
      <c r="BC38" s="50">
        <v>2.1807637425412058E-15</v>
      </c>
      <c r="BD38" s="50">
        <v>0</v>
      </c>
      <c r="BE38" s="50">
        <v>8.3370327731867753E-29</v>
      </c>
      <c r="BF38" s="50">
        <v>8.3242249573206047E-27</v>
      </c>
      <c r="BG38" s="50">
        <v>0</v>
      </c>
      <c r="BH38" s="50">
        <v>0</v>
      </c>
      <c r="BI38" s="50">
        <v>2.057052303740235E-3</v>
      </c>
      <c r="BJ38" s="50">
        <v>1.3175628471053756E-3</v>
      </c>
      <c r="BK38" s="50">
        <v>6.71163321253014E-4</v>
      </c>
      <c r="BL38" s="50">
        <v>2.3716674662370405E-4</v>
      </c>
      <c r="BM38" s="50">
        <v>1.7658460011763635E-5</v>
      </c>
      <c r="BN38" s="51"/>
      <c r="BO38" s="52">
        <f ca="1">SUM(OFFSET(INDIRECT(ADDRESS(7,COLUMN())),1,0):OFFSET(INDIRECT(ADDRESS(ROW()-2,COLUMN())),1,0))</f>
        <v>0</v>
      </c>
      <c r="BP38" s="51"/>
      <c r="BQ38" s="52"/>
      <c r="BR38" s="53">
        <v>59.299257366445318</v>
      </c>
      <c r="BS38" s="53">
        <v>600</v>
      </c>
      <c r="BT38" s="54">
        <v>66.970912007039871</v>
      </c>
      <c r="BU38" s="54">
        <v>2035.7979639503872</v>
      </c>
      <c r="BV38" s="53">
        <v>30.398241608780651</v>
      </c>
      <c r="BW38" s="53">
        <v>-4123.3554571672175</v>
      </c>
      <c r="BX38" s="55">
        <v>1</v>
      </c>
      <c r="BY38" s="56"/>
      <c r="BZ38" s="57"/>
      <c r="CA38" s="54">
        <v>66.970912007039871</v>
      </c>
      <c r="CB38" s="54">
        <v>2035.7979639503872</v>
      </c>
      <c r="CC38" s="54">
        <v>1583.4894428120858</v>
      </c>
      <c r="CD38" s="54">
        <v>1.3420867147787998</v>
      </c>
      <c r="CE38" s="53">
        <v>30.398241608780651</v>
      </c>
      <c r="CF38" s="53">
        <v>6.7815677558695189</v>
      </c>
      <c r="CG38" s="58">
        <v>1.2007905220296267</v>
      </c>
      <c r="CH38" s="58">
        <v>1.8312919484676631</v>
      </c>
      <c r="CI38" s="58">
        <v>1.2513255068141348E-2</v>
      </c>
      <c r="CJ38" s="58">
        <v>2.9542723704241103E-2</v>
      </c>
      <c r="CK38" s="58">
        <v>0.97301045092573901</v>
      </c>
      <c r="CL38" s="57"/>
      <c r="CM38" s="57"/>
      <c r="CN38" s="54"/>
      <c r="CO38" s="54"/>
      <c r="CP38" s="55"/>
      <c r="CQ38" s="53"/>
      <c r="CR38" s="53"/>
      <c r="CS38" s="58"/>
      <c r="CT38" s="58"/>
      <c r="CU38" s="58"/>
      <c r="CV38" s="53"/>
      <c r="CW38" s="57"/>
      <c r="CX38" s="57"/>
      <c r="CY38" s="54"/>
      <c r="CZ38" s="54"/>
      <c r="DA38" s="55"/>
      <c r="DB38" s="53"/>
      <c r="DC38" s="58"/>
      <c r="DD38" s="58"/>
      <c r="DE38" s="58"/>
      <c r="DF38" s="59"/>
    </row>
    <row r="39" spans="1:110" ht="57" thickBot="1" x14ac:dyDescent="0.35">
      <c r="A39" s="60" t="s">
        <v>167</v>
      </c>
      <c r="B39" s="32"/>
      <c r="C39" s="47" t="s">
        <v>85</v>
      </c>
      <c r="D39" s="48" t="s">
        <v>117</v>
      </c>
      <c r="E39" s="35"/>
      <c r="F39" s="49">
        <v>1.2005583131981336E-2</v>
      </c>
      <c r="G39" s="50">
        <v>5.8566320320416389E-3</v>
      </c>
      <c r="H39" s="50">
        <v>0.25858458802889028</v>
      </c>
      <c r="I39" s="50">
        <v>1.7735170642846122E-2</v>
      </c>
      <c r="J39" s="50">
        <v>0.61949065086435873</v>
      </c>
      <c r="K39" s="50">
        <v>1.8005753129049493E-2</v>
      </c>
      <c r="L39" s="50">
        <v>1.0419889856891769E-2</v>
      </c>
      <c r="M39" s="50">
        <v>3.7734021789212896E-3</v>
      </c>
      <c r="N39" s="50">
        <v>5.8168181739951929E-3</v>
      </c>
      <c r="O39" s="50">
        <v>4.416232913597163E-2</v>
      </c>
      <c r="P39" s="50">
        <v>1.9624972598102871E-3</v>
      </c>
      <c r="Q39" s="50">
        <v>9.3673766620517803E-4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4.8057596623663238E-7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1.9130004150157918E-7</v>
      </c>
      <c r="BB39" s="50">
        <v>0</v>
      </c>
      <c r="BC39" s="50">
        <v>4.5525458131734263E-8</v>
      </c>
      <c r="BD39" s="50">
        <v>0</v>
      </c>
      <c r="BE39" s="50">
        <v>3.528239411614196E-27</v>
      </c>
      <c r="BF39" s="50">
        <v>4.1835636319274841E-27</v>
      </c>
      <c r="BG39" s="50">
        <v>0</v>
      </c>
      <c r="BH39" s="50">
        <v>0</v>
      </c>
      <c r="BI39" s="50">
        <v>6.4119831898214782E-4</v>
      </c>
      <c r="BJ39" s="50">
        <v>3.8008168057049541E-4</v>
      </c>
      <c r="BK39" s="50">
        <v>1.6863813088958149E-4</v>
      </c>
      <c r="BL39" s="50">
        <v>5.6705795682283475E-5</v>
      </c>
      <c r="BM39" s="50">
        <v>2.6065714465768452E-6</v>
      </c>
      <c r="BN39" s="51"/>
      <c r="BO39" s="52">
        <f ca="1">SUM(OFFSET(INDIRECT(ADDRESS(7,COLUMN())),1,0):OFFSET(INDIRECT(ADDRESS(ROW()-2,COLUMN())),1,0))</f>
        <v>0</v>
      </c>
      <c r="BP39" s="51"/>
      <c r="BQ39" s="52"/>
      <c r="BR39" s="53">
        <v>53.599020037893581</v>
      </c>
      <c r="BS39" s="53">
        <v>600</v>
      </c>
      <c r="BT39" s="54">
        <v>453.70065462074416</v>
      </c>
      <c r="BU39" s="54">
        <v>12435.204135519087</v>
      </c>
      <c r="BV39" s="53">
        <v>27.408389229488499</v>
      </c>
      <c r="BW39" s="53">
        <v>-5903.3912749956135</v>
      </c>
      <c r="BX39" s="55">
        <v>1</v>
      </c>
      <c r="BY39" s="56"/>
      <c r="BZ39" s="57"/>
      <c r="CA39" s="54">
        <v>453.70065462074416</v>
      </c>
      <c r="CB39" s="54">
        <v>12435.204135519087</v>
      </c>
      <c r="CC39" s="54">
        <v>10727.496091338289</v>
      </c>
      <c r="CD39" s="54">
        <v>9.0920909213381798</v>
      </c>
      <c r="CE39" s="53">
        <v>27.408389229488499</v>
      </c>
      <c r="CF39" s="53">
        <v>6.164164291230823</v>
      </c>
      <c r="CG39" s="58">
        <v>1.2552961685439652</v>
      </c>
      <c r="CH39" s="58">
        <v>1.6172758078971625</v>
      </c>
      <c r="CI39" s="58">
        <v>1.3271477942007424E-2</v>
      </c>
      <c r="CJ39" s="58">
        <v>2.967284352282144E-2</v>
      </c>
      <c r="CK39" s="58">
        <v>0.98201818230945692</v>
      </c>
      <c r="CL39" s="57"/>
      <c r="CM39" s="57"/>
      <c r="CN39" s="54"/>
      <c r="CO39" s="54"/>
      <c r="CP39" s="55"/>
      <c r="CQ39" s="53"/>
      <c r="CR39" s="53"/>
      <c r="CS39" s="58"/>
      <c r="CT39" s="58"/>
      <c r="CU39" s="58"/>
      <c r="CV39" s="53"/>
      <c r="CW39" s="57"/>
      <c r="CX39" s="57"/>
      <c r="CY39" s="54"/>
      <c r="CZ39" s="54"/>
      <c r="DA39" s="55"/>
      <c r="DB39" s="53"/>
      <c r="DC39" s="58"/>
      <c r="DD39" s="58"/>
      <c r="DE39" s="58"/>
      <c r="DF39" s="59"/>
    </row>
    <row r="40" spans="1:110" ht="45.75" thickBot="1" x14ac:dyDescent="0.35">
      <c r="A40" s="77" t="s">
        <v>168</v>
      </c>
      <c r="B40" s="32"/>
      <c r="C40" s="47" t="s">
        <v>85</v>
      </c>
      <c r="D40" s="48" t="s">
        <v>118</v>
      </c>
      <c r="E40" s="35"/>
      <c r="F40" s="49">
        <v>1.2005583131981336E-2</v>
      </c>
      <c r="G40" s="50">
        <v>5.8566320320416389E-3</v>
      </c>
      <c r="H40" s="61">
        <v>0.25858458802889028</v>
      </c>
      <c r="I40" s="50">
        <v>1.7735170642846122E-2</v>
      </c>
      <c r="J40" s="50">
        <v>0.61949065086435873</v>
      </c>
      <c r="K40" s="50">
        <v>1.8005753129049493E-2</v>
      </c>
      <c r="L40" s="50">
        <v>1.0419889856891769E-2</v>
      </c>
      <c r="M40" s="50">
        <v>3.7734021789212896E-3</v>
      </c>
      <c r="N40" s="50">
        <v>5.8168181739951929E-3</v>
      </c>
      <c r="O40" s="50">
        <v>4.416232913597163E-2</v>
      </c>
      <c r="P40" s="50">
        <v>1.9624972598102871E-3</v>
      </c>
      <c r="Q40" s="50">
        <v>9.3673766620517803E-4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4.8057596623663238E-7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1.9130004150157918E-7</v>
      </c>
      <c r="BB40" s="50">
        <v>0</v>
      </c>
      <c r="BC40" s="50">
        <v>4.5525458131734263E-8</v>
      </c>
      <c r="BD40" s="50">
        <v>0</v>
      </c>
      <c r="BE40" s="50">
        <v>3.528239411614196E-27</v>
      </c>
      <c r="BF40" s="50">
        <v>4.1835636319274841E-27</v>
      </c>
      <c r="BG40" s="50">
        <v>0</v>
      </c>
      <c r="BH40" s="50">
        <v>0</v>
      </c>
      <c r="BI40" s="50">
        <v>6.4119831898214782E-4</v>
      </c>
      <c r="BJ40" s="50">
        <v>3.8008168057049541E-4</v>
      </c>
      <c r="BK40" s="50">
        <v>1.6863813088958149E-4</v>
      </c>
      <c r="BL40" s="50">
        <v>5.6705795682283475E-5</v>
      </c>
      <c r="BM40" s="50">
        <v>2.6065714465768452E-6</v>
      </c>
      <c r="BN40" s="51"/>
      <c r="BO40" s="52">
        <f ca="1">SUM(OFFSET(INDIRECT(ADDRESS(7,COLUMN())),1,0):OFFSET(INDIRECT(ADDRESS(ROW()-2,COLUMN())),1,0))</f>
        <v>0</v>
      </c>
      <c r="BP40" s="51"/>
      <c r="BQ40" s="52"/>
      <c r="BR40" s="53">
        <v>53.586944625399667</v>
      </c>
      <c r="BS40" s="53">
        <v>598</v>
      </c>
      <c r="BT40" s="54">
        <v>453.70065462074416</v>
      </c>
      <c r="BU40" s="54">
        <v>12435.204135519087</v>
      </c>
      <c r="BV40" s="53">
        <v>27.408389229488499</v>
      </c>
      <c r="BW40" s="53">
        <v>-5903.391272950349</v>
      </c>
      <c r="BX40" s="55">
        <v>1</v>
      </c>
      <c r="BY40" s="56"/>
      <c r="BZ40" s="57"/>
      <c r="CA40" s="54">
        <v>453.70065462074416</v>
      </c>
      <c r="CB40" s="54">
        <v>12435.204135519087</v>
      </c>
      <c r="CC40" s="54">
        <v>10727.496091338289</v>
      </c>
      <c r="CD40" s="54">
        <v>9.0920909213381798</v>
      </c>
      <c r="CE40" s="53">
        <v>27.408389229488499</v>
      </c>
      <c r="CF40" s="53">
        <v>6.1434841120900474</v>
      </c>
      <c r="CG40" s="58">
        <v>1.2552366269762527</v>
      </c>
      <c r="CH40" s="58">
        <v>1.6171510770994948</v>
      </c>
      <c r="CI40" s="58">
        <v>1.327050668206803E-2</v>
      </c>
      <c r="CJ40" s="58">
        <v>2.9669853645621677E-2</v>
      </c>
      <c r="CK40" s="58">
        <v>0.98207573017260286</v>
      </c>
      <c r="CL40" s="57"/>
      <c r="CM40" s="57"/>
      <c r="CN40" s="54"/>
      <c r="CO40" s="54"/>
      <c r="CP40" s="55"/>
      <c r="CQ40" s="53"/>
      <c r="CR40" s="53"/>
      <c r="CS40" s="58"/>
      <c r="CT40" s="58"/>
      <c r="CU40" s="58"/>
      <c r="CV40" s="53"/>
      <c r="CW40" s="57"/>
      <c r="CX40" s="57"/>
      <c r="CY40" s="54">
        <v>0</v>
      </c>
      <c r="CZ40" s="54">
        <v>0</v>
      </c>
      <c r="DA40" s="55">
        <v>0</v>
      </c>
      <c r="DB40" s="53">
        <v>833.17182171705349</v>
      </c>
      <c r="DC40" s="58">
        <v>0.49032629479043371</v>
      </c>
      <c r="DD40" s="58">
        <v>0.64588185770020834</v>
      </c>
      <c r="DE40" s="58">
        <v>4.3167991950516331</v>
      </c>
      <c r="DF40" s="59">
        <v>67.028828457100545</v>
      </c>
    </row>
    <row r="41" spans="1:110" ht="45.75" thickBot="1" x14ac:dyDescent="0.35">
      <c r="A41" s="60" t="s">
        <v>169</v>
      </c>
      <c r="B41" s="32"/>
      <c r="C41" s="47" t="s">
        <v>85</v>
      </c>
      <c r="D41" s="48" t="s">
        <v>119</v>
      </c>
      <c r="E41" s="35"/>
      <c r="F41" s="49">
        <v>1.2005583131981336E-2</v>
      </c>
      <c r="G41" s="50">
        <v>5.8566320320416389E-3</v>
      </c>
      <c r="H41" s="50">
        <v>0.25858458802889028</v>
      </c>
      <c r="I41" s="50">
        <v>1.7735170642846122E-2</v>
      </c>
      <c r="J41" s="50">
        <v>0.61949065086435873</v>
      </c>
      <c r="K41" s="50">
        <v>1.8005753129049493E-2</v>
      </c>
      <c r="L41" s="50">
        <v>1.0419889856891769E-2</v>
      </c>
      <c r="M41" s="50">
        <v>3.7734021789212896E-3</v>
      </c>
      <c r="N41" s="50">
        <v>5.8168181739951929E-3</v>
      </c>
      <c r="O41" s="50">
        <v>4.416232913597163E-2</v>
      </c>
      <c r="P41" s="50">
        <v>1.9624972598102871E-3</v>
      </c>
      <c r="Q41" s="50">
        <v>9.3673766620517803E-4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4.8057596623663238E-7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1.9130004150157918E-7</v>
      </c>
      <c r="BB41" s="50">
        <v>0</v>
      </c>
      <c r="BC41" s="50">
        <v>4.5525458131734263E-8</v>
      </c>
      <c r="BD41" s="50">
        <v>0</v>
      </c>
      <c r="BE41" s="50">
        <v>3.528239411614196E-27</v>
      </c>
      <c r="BF41" s="50">
        <v>4.1835636319274841E-27</v>
      </c>
      <c r="BG41" s="50">
        <v>0</v>
      </c>
      <c r="BH41" s="50">
        <v>0</v>
      </c>
      <c r="BI41" s="50">
        <v>6.4119831898214782E-4</v>
      </c>
      <c r="BJ41" s="50">
        <v>3.8008168057049541E-4</v>
      </c>
      <c r="BK41" s="50">
        <v>1.6863813088958149E-4</v>
      </c>
      <c r="BL41" s="50">
        <v>5.6705795682283475E-5</v>
      </c>
      <c r="BM41" s="50">
        <v>2.6065714465768452E-6</v>
      </c>
      <c r="BN41" s="51"/>
      <c r="BO41" s="52">
        <f ca="1">SUM(OFFSET(INDIRECT(ADDRESS(7,COLUMN())),1,0):OFFSET(INDIRECT(ADDRESS(ROW()-2,COLUMN())),1,0))</f>
        <v>0</v>
      </c>
      <c r="BP41" s="51"/>
      <c r="BQ41" s="52"/>
      <c r="BR41" s="53">
        <v>141.93174877561887</v>
      </c>
      <c r="BS41" s="53">
        <v>1643</v>
      </c>
      <c r="BT41" s="54">
        <v>453.70065462074416</v>
      </c>
      <c r="BU41" s="54">
        <v>12435.204135519087</v>
      </c>
      <c r="BV41" s="53">
        <v>27.408389229488499</v>
      </c>
      <c r="BW41" s="53">
        <v>-5759.247208359704</v>
      </c>
      <c r="BX41" s="55">
        <v>1</v>
      </c>
      <c r="BY41" s="56"/>
      <c r="BZ41" s="57"/>
      <c r="CA41" s="54">
        <v>453.70065462074416</v>
      </c>
      <c r="CB41" s="54">
        <v>12435.204135519087</v>
      </c>
      <c r="CC41" s="54">
        <v>10727.496091338289</v>
      </c>
      <c r="CD41" s="54">
        <v>9.0920909213381798</v>
      </c>
      <c r="CE41" s="53">
        <v>27.408389229488499</v>
      </c>
      <c r="CF41" s="53">
        <v>13.317926901076271</v>
      </c>
      <c r="CG41" s="58">
        <v>1.2304842852493434</v>
      </c>
      <c r="CH41" s="58">
        <v>1.8310342024281583</v>
      </c>
      <c r="CI41" s="58">
        <v>1.6776389707572403E-2</v>
      </c>
      <c r="CJ41" s="58">
        <v>4.1297008689041521E-2</v>
      </c>
      <c r="CK41" s="58">
        <v>0.97976986225164187</v>
      </c>
      <c r="CL41" s="57"/>
      <c r="CM41" s="57"/>
      <c r="CN41" s="54"/>
      <c r="CO41" s="54"/>
      <c r="CP41" s="55"/>
      <c r="CQ41" s="53"/>
      <c r="CR41" s="53"/>
      <c r="CS41" s="58"/>
      <c r="CT41" s="58"/>
      <c r="CU41" s="58"/>
      <c r="CV41" s="53"/>
      <c r="CW41" s="57"/>
      <c r="CX41" s="57"/>
      <c r="CY41" s="54"/>
      <c r="CZ41" s="54"/>
      <c r="DA41" s="55"/>
      <c r="DB41" s="53"/>
      <c r="DC41" s="58"/>
      <c r="DD41" s="58"/>
      <c r="DE41" s="58"/>
      <c r="DF41" s="59"/>
    </row>
    <row r="42" spans="1:110" ht="57" thickBot="1" x14ac:dyDescent="0.35">
      <c r="A42" s="77" t="s">
        <v>170</v>
      </c>
      <c r="B42" s="62"/>
      <c r="C42" s="63" t="s">
        <v>85</v>
      </c>
      <c r="D42" s="64" t="s">
        <v>120</v>
      </c>
      <c r="E42" s="65"/>
      <c r="F42" s="66">
        <v>1.2005583131981336E-2</v>
      </c>
      <c r="G42" s="67">
        <v>5.8566320320416389E-3</v>
      </c>
      <c r="H42" s="67">
        <v>0.25858458802889028</v>
      </c>
      <c r="I42" s="67">
        <v>1.7735170642846122E-2</v>
      </c>
      <c r="J42" s="67">
        <v>0.61949065086435873</v>
      </c>
      <c r="K42" s="67">
        <v>1.8005753129049493E-2</v>
      </c>
      <c r="L42" s="67">
        <v>1.0419889856891769E-2</v>
      </c>
      <c r="M42" s="67">
        <v>3.7734021789212896E-3</v>
      </c>
      <c r="N42" s="67">
        <v>5.8168181739951929E-3</v>
      </c>
      <c r="O42" s="67">
        <v>4.416232913597163E-2</v>
      </c>
      <c r="P42" s="67">
        <v>1.9624972598102871E-3</v>
      </c>
      <c r="Q42" s="67">
        <v>9.3673766620517803E-4</v>
      </c>
      <c r="R42" s="67">
        <v>0</v>
      </c>
      <c r="S42" s="67">
        <v>0</v>
      </c>
      <c r="T42" s="67">
        <v>0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v>0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7">
        <v>0</v>
      </c>
      <c r="AL42" s="67">
        <v>0</v>
      </c>
      <c r="AM42" s="67">
        <v>0</v>
      </c>
      <c r="AN42" s="67">
        <v>4.8057596623663238E-7</v>
      </c>
      <c r="AO42" s="67">
        <v>0</v>
      </c>
      <c r="AP42" s="67">
        <v>0</v>
      </c>
      <c r="AQ42" s="67">
        <v>0</v>
      </c>
      <c r="AR42" s="67">
        <v>0</v>
      </c>
      <c r="AS42" s="67">
        <v>0</v>
      </c>
      <c r="AT42" s="67">
        <v>0</v>
      </c>
      <c r="AU42" s="67">
        <v>0</v>
      </c>
      <c r="AV42" s="67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1.9130004150157918E-7</v>
      </c>
      <c r="BB42" s="67">
        <v>0</v>
      </c>
      <c r="BC42" s="67">
        <v>4.5525458131734263E-8</v>
      </c>
      <c r="BD42" s="67">
        <v>0</v>
      </c>
      <c r="BE42" s="67">
        <v>3.528239411614196E-27</v>
      </c>
      <c r="BF42" s="67">
        <v>4.1835636319274841E-27</v>
      </c>
      <c r="BG42" s="67">
        <v>0</v>
      </c>
      <c r="BH42" s="67">
        <v>0</v>
      </c>
      <c r="BI42" s="67">
        <v>6.4119831898214782E-4</v>
      </c>
      <c r="BJ42" s="67">
        <v>3.8008168057049541E-4</v>
      </c>
      <c r="BK42" s="67">
        <v>1.6863813088958149E-4</v>
      </c>
      <c r="BL42" s="67">
        <v>5.6705795682283475E-5</v>
      </c>
      <c r="BM42" s="67">
        <v>2.6065714465768452E-6</v>
      </c>
      <c r="BN42" s="68"/>
      <c r="BO42" s="69">
        <f ca="1">SUM(OFFSET(INDIRECT(ADDRESS(7,COLUMN())),1,0):OFFSET(INDIRECT(ADDRESS(ROW()-2,COLUMN())),1,0))</f>
        <v>0</v>
      </c>
      <c r="BP42" s="68"/>
      <c r="BQ42" s="69"/>
      <c r="BR42" s="70">
        <v>50</v>
      </c>
      <c r="BS42" s="70">
        <v>1593</v>
      </c>
      <c r="BT42" s="71">
        <v>453.70065462074416</v>
      </c>
      <c r="BU42" s="71">
        <v>12435.204135519087</v>
      </c>
      <c r="BV42" s="70">
        <v>27.408389229488499</v>
      </c>
      <c r="BW42" s="70">
        <v>-5924.700693660895</v>
      </c>
      <c r="BX42" s="72">
        <v>0.99645676094583235</v>
      </c>
      <c r="BY42" s="73"/>
      <c r="BZ42" s="74"/>
      <c r="CA42" s="71">
        <v>452.09308474239054</v>
      </c>
      <c r="CB42" s="71">
        <v>12406.189355424549</v>
      </c>
      <c r="CC42" s="71">
        <v>10689.486008234029</v>
      </c>
      <c r="CD42" s="71">
        <v>9.0598754697016517</v>
      </c>
      <c r="CE42" s="70">
        <v>27.441670253580149</v>
      </c>
      <c r="CF42" s="70">
        <v>17.110197473180119</v>
      </c>
      <c r="CG42" s="75">
        <v>1.2935531149420474</v>
      </c>
      <c r="CH42" s="75">
        <v>1.6648909736415469</v>
      </c>
      <c r="CI42" s="75">
        <v>1.3426622474943438E-2</v>
      </c>
      <c r="CJ42" s="75">
        <v>3.0079555763045093E-2</v>
      </c>
      <c r="CK42" s="75">
        <v>0.95091215669750362</v>
      </c>
      <c r="CL42" s="74"/>
      <c r="CM42" s="74"/>
      <c r="CN42" s="71"/>
      <c r="CO42" s="71"/>
      <c r="CP42" s="72"/>
      <c r="CQ42" s="70"/>
      <c r="CR42" s="70"/>
      <c r="CS42" s="75"/>
      <c r="CT42" s="75"/>
      <c r="CU42" s="75"/>
      <c r="CV42" s="70"/>
      <c r="CW42" s="74"/>
      <c r="CX42" s="74"/>
      <c r="CY42" s="71">
        <v>1.6075698783536474</v>
      </c>
      <c r="CZ42" s="71">
        <v>29.014780094542623</v>
      </c>
      <c r="DA42" s="72">
        <v>2.9332695261036816E-2</v>
      </c>
      <c r="DB42" s="70">
        <v>989.16174720171432</v>
      </c>
      <c r="DC42" s="75">
        <v>0.5814555180524793</v>
      </c>
      <c r="DD42" s="75">
        <v>0.64165205641502698</v>
      </c>
      <c r="DE42" s="75">
        <v>4.3109120913423382</v>
      </c>
      <c r="DF42" s="76">
        <v>67.643084424122264</v>
      </c>
    </row>
    <row r="43" spans="1:110" ht="45.75" thickBot="1" x14ac:dyDescent="0.35">
      <c r="A43" s="77" t="s">
        <v>171</v>
      </c>
      <c r="B43" s="32"/>
      <c r="C43" s="33" t="s">
        <v>85</v>
      </c>
      <c r="D43" s="34" t="s">
        <v>121</v>
      </c>
      <c r="E43" s="35"/>
      <c r="F43" s="36">
        <v>8.5006605231862375E-3</v>
      </c>
      <c r="G43" s="37">
        <v>5.8774347481346237E-3</v>
      </c>
      <c r="H43" s="37">
        <v>0.2594991688025971</v>
      </c>
      <c r="I43" s="37">
        <v>1.779727219601664E-2</v>
      </c>
      <c r="J43" s="37">
        <v>0.62169140800931122</v>
      </c>
      <c r="K43" s="37">
        <v>1.8069719071254819E-2</v>
      </c>
      <c r="L43" s="37">
        <v>1.0456906807814218E-2</v>
      </c>
      <c r="M43" s="37">
        <v>3.7868072959816989E-3</v>
      </c>
      <c r="N43" s="37">
        <v>5.8374825836828405E-3</v>
      </c>
      <c r="O43" s="37">
        <v>4.4319217048698095E-2</v>
      </c>
      <c r="P43" s="37">
        <v>1.9694690863612616E-3</v>
      </c>
      <c r="Q43" s="37">
        <v>9.4006545303387313E-4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4.8228322583377069E-7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1.9197963406551556E-7</v>
      </c>
      <c r="BB43" s="37">
        <v>0</v>
      </c>
      <c r="BC43" s="37">
        <v>4.5687120838755539E-8</v>
      </c>
      <c r="BD43" s="37">
        <v>0</v>
      </c>
      <c r="BE43" s="37">
        <v>3.5281998491714904E-27</v>
      </c>
      <c r="BF43" s="37">
        <v>1.6585587979660508E-28</v>
      </c>
      <c r="BG43" s="37">
        <v>0</v>
      </c>
      <c r="BH43" s="37">
        <v>0</v>
      </c>
      <c r="BI43" s="37">
        <v>6.4347619399184443E-4</v>
      </c>
      <c r="BJ43" s="37">
        <v>3.8143193139958273E-4</v>
      </c>
      <c r="BK43" s="37">
        <v>1.6923722257878793E-4</v>
      </c>
      <c r="BL43" s="37">
        <v>5.6907244611679737E-5</v>
      </c>
      <c r="BM43" s="37">
        <v>2.6158313647384703E-6</v>
      </c>
      <c r="BN43" s="38"/>
      <c r="BO43" s="39">
        <f ca="1">SUM(OFFSET(INDIRECT(ADDRESS(7,COLUMN())),1,0):OFFSET(INDIRECT(ADDRESS(ROW()-2,COLUMN())),1,0))</f>
        <v>0</v>
      </c>
      <c r="BP43" s="39"/>
      <c r="BQ43" s="39"/>
      <c r="BR43" s="40">
        <v>49.984843429606713</v>
      </c>
      <c r="BS43" s="40">
        <v>1591</v>
      </c>
      <c r="BT43" s="41">
        <v>452.09457596127987</v>
      </c>
      <c r="BU43" s="41">
        <v>12406.216321043616</v>
      </c>
      <c r="BV43" s="40">
        <v>27.441639384114527</v>
      </c>
      <c r="BW43" s="40">
        <v>-5901.7377001876375</v>
      </c>
      <c r="BX43" s="42">
        <v>1</v>
      </c>
      <c r="BY43" s="43"/>
      <c r="BZ43" s="44"/>
      <c r="CA43" s="41">
        <v>452.09457596127987</v>
      </c>
      <c r="CB43" s="41">
        <v>12406.216321043616</v>
      </c>
      <c r="CC43" s="41">
        <v>10689.521267263621</v>
      </c>
      <c r="CD43" s="41">
        <v>9.0599053534974718</v>
      </c>
      <c r="CE43" s="40">
        <v>27.441639384114527</v>
      </c>
      <c r="CF43" s="40">
        <v>17.08854360488986</v>
      </c>
      <c r="CG43" s="45">
        <v>1.2934893668723615</v>
      </c>
      <c r="CH43" s="45">
        <v>1.6647515693598489</v>
      </c>
      <c r="CI43" s="45">
        <v>1.3425440853637222E-2</v>
      </c>
      <c r="CJ43" s="45">
        <v>3.0076075386115272E-2</v>
      </c>
      <c r="CK43" s="45">
        <v>0.95096526859475217</v>
      </c>
      <c r="CL43" s="44"/>
      <c r="CM43" s="44"/>
      <c r="CN43" s="41"/>
      <c r="CO43" s="41"/>
      <c r="CP43" s="42"/>
      <c r="CQ43" s="40"/>
      <c r="CR43" s="40"/>
      <c r="CS43" s="45"/>
      <c r="CT43" s="45"/>
      <c r="CU43" s="45"/>
      <c r="CV43" s="40"/>
      <c r="CW43" s="44"/>
      <c r="CX43" s="44"/>
      <c r="CY43" s="41">
        <v>0</v>
      </c>
      <c r="CZ43" s="41">
        <v>0</v>
      </c>
      <c r="DA43" s="42">
        <v>0</v>
      </c>
      <c r="DB43" s="40">
        <v>989.17246050346012</v>
      </c>
      <c r="DC43" s="45">
        <v>0.58160293450040024</v>
      </c>
      <c r="DD43" s="45">
        <v>0.64163673812970623</v>
      </c>
      <c r="DE43" s="45">
        <v>4.3109121947847759</v>
      </c>
      <c r="DF43" s="46">
        <v>67.645844876779435</v>
      </c>
    </row>
    <row r="44" spans="1:110" ht="45.75" thickBot="1" x14ac:dyDescent="0.35">
      <c r="A44" s="77" t="s">
        <v>172</v>
      </c>
      <c r="B44" s="32"/>
      <c r="C44" s="47" t="s">
        <v>85</v>
      </c>
      <c r="D44" s="48" t="s">
        <v>122</v>
      </c>
      <c r="E44" s="35"/>
      <c r="F44" s="49">
        <v>8.5006605231862375E-3</v>
      </c>
      <c r="G44" s="50">
        <v>5.8774347481346237E-3</v>
      </c>
      <c r="H44" s="50">
        <v>0.2594991688025971</v>
      </c>
      <c r="I44" s="50">
        <v>1.779727219601664E-2</v>
      </c>
      <c r="J44" s="50">
        <v>0.62169140800931122</v>
      </c>
      <c r="K44" s="50">
        <v>1.8069719071254819E-2</v>
      </c>
      <c r="L44" s="50">
        <v>1.0456906807814218E-2</v>
      </c>
      <c r="M44" s="50">
        <v>3.7868072959816989E-3</v>
      </c>
      <c r="N44" s="50">
        <v>5.8374825836828405E-3</v>
      </c>
      <c r="O44" s="50">
        <v>4.4319217048698095E-2</v>
      </c>
      <c r="P44" s="50">
        <v>1.9694690863612616E-3</v>
      </c>
      <c r="Q44" s="50">
        <v>9.4006545303387313E-4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4.8228322583377069E-7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1.9197963406551556E-7</v>
      </c>
      <c r="BB44" s="50">
        <v>0</v>
      </c>
      <c r="BC44" s="50">
        <v>4.5687120838755539E-8</v>
      </c>
      <c r="BD44" s="50">
        <v>0</v>
      </c>
      <c r="BE44" s="50">
        <v>3.5281998491714904E-27</v>
      </c>
      <c r="BF44" s="50">
        <v>1.6585587979660508E-28</v>
      </c>
      <c r="BG44" s="50">
        <v>0</v>
      </c>
      <c r="BH44" s="50">
        <v>0</v>
      </c>
      <c r="BI44" s="50">
        <v>6.4347619399184443E-4</v>
      </c>
      <c r="BJ44" s="50">
        <v>3.8143193139958273E-4</v>
      </c>
      <c r="BK44" s="50">
        <v>1.6923722257878793E-4</v>
      </c>
      <c r="BL44" s="50">
        <v>5.6907244611679737E-5</v>
      </c>
      <c r="BM44" s="50">
        <v>2.6158313647384703E-6</v>
      </c>
      <c r="BN44" s="51"/>
      <c r="BO44" s="52">
        <f ca="1">SUM(OFFSET(INDIRECT(ADDRESS(7,COLUMN())),1,0):OFFSET(INDIRECT(ADDRESS(ROW()-2,COLUMN())),1,0))</f>
        <v>0</v>
      </c>
      <c r="BP44" s="52"/>
      <c r="BQ44" s="52"/>
      <c r="BR44" s="53">
        <v>129.32025141231287</v>
      </c>
      <c r="BS44" s="53">
        <v>3920</v>
      </c>
      <c r="BT44" s="54">
        <v>452.09457596127987</v>
      </c>
      <c r="BU44" s="54">
        <v>12406.216321043616</v>
      </c>
      <c r="BV44" s="53">
        <v>27.441639384114527</v>
      </c>
      <c r="BW44" s="53">
        <v>-5779.9288140594363</v>
      </c>
      <c r="BX44" s="55">
        <v>1</v>
      </c>
      <c r="BY44" s="56"/>
      <c r="BZ44" s="57"/>
      <c r="CA44" s="54">
        <v>452.09457596127987</v>
      </c>
      <c r="CB44" s="54">
        <v>12406.216321043616</v>
      </c>
      <c r="CC44" s="54">
        <v>10689.521267263621</v>
      </c>
      <c r="CD44" s="54">
        <v>9.0599053534974718</v>
      </c>
      <c r="CE44" s="53">
        <v>27.441639384114527</v>
      </c>
      <c r="CF44" s="53">
        <v>33.886957565970881</v>
      </c>
      <c r="CG44" s="58">
        <v>1.2790947281749809</v>
      </c>
      <c r="CH44" s="58">
        <v>1.8807050230849156</v>
      </c>
      <c r="CI44" s="58">
        <v>1.6910256208631985E-2</v>
      </c>
      <c r="CJ44" s="58">
        <v>4.1271431667836769E-2</v>
      </c>
      <c r="CK44" s="58">
        <v>0.94864346769498842</v>
      </c>
      <c r="CL44" s="57"/>
      <c r="CM44" s="57"/>
      <c r="CN44" s="54"/>
      <c r="CO44" s="54"/>
      <c r="CP44" s="55"/>
      <c r="CQ44" s="53"/>
      <c r="CR44" s="53"/>
      <c r="CS44" s="58"/>
      <c r="CT44" s="58"/>
      <c r="CU44" s="58"/>
      <c r="CV44" s="53"/>
      <c r="CW44" s="57"/>
      <c r="CX44" s="57"/>
      <c r="CY44" s="54"/>
      <c r="CZ44" s="54"/>
      <c r="DA44" s="55"/>
      <c r="DB44" s="53"/>
      <c r="DC44" s="58"/>
      <c r="DD44" s="58"/>
      <c r="DE44" s="58"/>
      <c r="DF44" s="59"/>
    </row>
    <row r="45" spans="1:110" ht="57" thickBot="1" x14ac:dyDescent="0.35">
      <c r="A45" s="77" t="s">
        <v>173</v>
      </c>
      <c r="B45" s="32"/>
      <c r="C45" s="47" t="s">
        <v>85</v>
      </c>
      <c r="D45" s="48" t="s">
        <v>123</v>
      </c>
      <c r="E45" s="35"/>
      <c r="F45" s="49">
        <v>8.5006605231862375E-3</v>
      </c>
      <c r="G45" s="50">
        <v>5.8774347481346237E-3</v>
      </c>
      <c r="H45" s="50">
        <v>0.2594991688025971</v>
      </c>
      <c r="I45" s="50">
        <v>1.779727219601664E-2</v>
      </c>
      <c r="J45" s="50">
        <v>0.62169140800931122</v>
      </c>
      <c r="K45" s="50">
        <v>1.8069719071254819E-2</v>
      </c>
      <c r="L45" s="50">
        <v>1.0456906807814218E-2</v>
      </c>
      <c r="M45" s="50">
        <v>3.7868072959816989E-3</v>
      </c>
      <c r="N45" s="50">
        <v>5.8374825836828405E-3</v>
      </c>
      <c r="O45" s="50">
        <v>4.4319217048698095E-2</v>
      </c>
      <c r="P45" s="50">
        <v>1.9694690863612616E-3</v>
      </c>
      <c r="Q45" s="50">
        <v>9.4006545303387313E-4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4.8228322583377069E-7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1.9197963406551556E-7</v>
      </c>
      <c r="BB45" s="50">
        <v>0</v>
      </c>
      <c r="BC45" s="50">
        <v>4.5687120838755539E-8</v>
      </c>
      <c r="BD45" s="50">
        <v>0</v>
      </c>
      <c r="BE45" s="50">
        <v>3.5281998491714904E-27</v>
      </c>
      <c r="BF45" s="50">
        <v>1.6585587979660508E-28</v>
      </c>
      <c r="BG45" s="50">
        <v>0</v>
      </c>
      <c r="BH45" s="50">
        <v>0</v>
      </c>
      <c r="BI45" s="50">
        <v>6.4347619399184443E-4</v>
      </c>
      <c r="BJ45" s="50">
        <v>3.8143193139958273E-4</v>
      </c>
      <c r="BK45" s="50">
        <v>1.6923722257878793E-4</v>
      </c>
      <c r="BL45" s="50">
        <v>5.6907244611679737E-5</v>
      </c>
      <c r="BM45" s="50">
        <v>2.6158313647384703E-6</v>
      </c>
      <c r="BN45" s="51"/>
      <c r="BO45" s="52">
        <f ca="1">SUM(OFFSET(INDIRECT(ADDRESS(7,COLUMN())),1,0):OFFSET(INDIRECT(ADDRESS(ROW()-2,COLUMN())),1,0))</f>
        <v>0</v>
      </c>
      <c r="BP45" s="52"/>
      <c r="BQ45" s="52"/>
      <c r="BR45" s="53">
        <v>50</v>
      </c>
      <c r="BS45" s="53">
        <v>3870</v>
      </c>
      <c r="BT45" s="54">
        <v>452.09457596127987</v>
      </c>
      <c r="BU45" s="54">
        <v>12406.216321043616</v>
      </c>
      <c r="BV45" s="53">
        <v>27.441639384114527</v>
      </c>
      <c r="BW45" s="53">
        <v>-5932.1801364234825</v>
      </c>
      <c r="BX45" s="55">
        <v>0.99553189944934994</v>
      </c>
      <c r="BY45" s="56"/>
      <c r="BZ45" s="57"/>
      <c r="CA45" s="54">
        <v>450.07457193748138</v>
      </c>
      <c r="CB45" s="54">
        <v>12369.654702770089</v>
      </c>
      <c r="CC45" s="54">
        <v>10641.759411403174</v>
      </c>
      <c r="CD45" s="54">
        <v>9.0194247853986713</v>
      </c>
      <c r="CE45" s="53">
        <v>27.483567110937173</v>
      </c>
      <c r="CF45" s="53">
        <v>44.805901414819971</v>
      </c>
      <c r="CG45" s="58">
        <v>1.3967381404669719</v>
      </c>
      <c r="CH45" s="58">
        <v>1.8198007110958887</v>
      </c>
      <c r="CI45" s="58">
        <v>1.4252002671061945E-2</v>
      </c>
      <c r="CJ45" s="58">
        <v>3.2242922383496048E-2</v>
      </c>
      <c r="CK45" s="58">
        <v>0.88352318321852363</v>
      </c>
      <c r="CL45" s="57"/>
      <c r="CM45" s="57"/>
      <c r="CN45" s="54">
        <v>3.197508325948598E-4</v>
      </c>
      <c r="CO45" s="54">
        <v>2.6489963146042385E-2</v>
      </c>
      <c r="CP45" s="55">
        <v>3.9796355154920016E-5</v>
      </c>
      <c r="CQ45" s="53">
        <v>82.845642436861084</v>
      </c>
      <c r="CR45" s="53">
        <v>665.63792193837207</v>
      </c>
      <c r="CS45" s="58">
        <v>2.2020308725509539</v>
      </c>
      <c r="CT45" s="58">
        <v>0.28445305209457877</v>
      </c>
      <c r="CU45" s="58">
        <v>9.322917479023908E-2</v>
      </c>
      <c r="CV45" s="53">
        <v>11.964574203764361</v>
      </c>
      <c r="CW45" s="57"/>
      <c r="CX45" s="57"/>
      <c r="CY45" s="54">
        <v>2.0196842729659088</v>
      </c>
      <c r="CZ45" s="54">
        <v>36.535128310377154</v>
      </c>
      <c r="DA45" s="55">
        <v>3.6888697352914723E-2</v>
      </c>
      <c r="DB45" s="53">
        <v>990.41524727330511</v>
      </c>
      <c r="DC45" s="58">
        <v>0.57922729024873099</v>
      </c>
      <c r="DD45" s="58">
        <v>0.63977559958068986</v>
      </c>
      <c r="DE45" s="58">
        <v>4.2978844844807469</v>
      </c>
      <c r="DF45" s="59">
        <v>67.532077422418567</v>
      </c>
    </row>
    <row r="46" spans="1:110" ht="68.25" thickBot="1" x14ac:dyDescent="0.35">
      <c r="A46" s="77" t="s">
        <v>174</v>
      </c>
      <c r="B46" s="32"/>
      <c r="C46" s="47" t="s">
        <v>85</v>
      </c>
      <c r="D46" s="48" t="s">
        <v>124</v>
      </c>
      <c r="E46" s="35"/>
      <c r="F46" s="49">
        <v>0.99890468850050684</v>
      </c>
      <c r="G46" s="50">
        <v>6.770932053422558E-7</v>
      </c>
      <c r="H46" s="50">
        <v>8.9083180699537463E-4</v>
      </c>
      <c r="I46" s="50">
        <v>2.0359359774872182E-4</v>
      </c>
      <c r="J46" s="50">
        <v>2.0875003640937035E-7</v>
      </c>
      <c r="K46" s="50">
        <v>2.2570746830611344E-10</v>
      </c>
      <c r="L46" s="50">
        <v>1.9165283823265947E-12</v>
      </c>
      <c r="M46" s="50">
        <v>3.8422041071760894E-15</v>
      </c>
      <c r="N46" s="50">
        <v>9.3411956512518674E-15</v>
      </c>
      <c r="O46" s="50">
        <v>2.9791844535275838E-16</v>
      </c>
      <c r="P46" s="50">
        <v>1.4928738615775661E-17</v>
      </c>
      <c r="Q46" s="50">
        <v>2.32957751262739E-20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1.4564132304493753E-32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>
        <v>2.1136159325353457E-12</v>
      </c>
      <c r="BB46" s="50">
        <v>0</v>
      </c>
      <c r="BC46" s="50">
        <v>2.1756087987591717E-11</v>
      </c>
      <c r="BD46" s="50">
        <v>0</v>
      </c>
      <c r="BE46" s="50">
        <v>2.4420567122173269E-27</v>
      </c>
      <c r="BF46" s="50">
        <v>2.154753672851038E-23</v>
      </c>
      <c r="BG46" s="50">
        <v>0</v>
      </c>
      <c r="BH46" s="50">
        <v>0</v>
      </c>
      <c r="BI46" s="50">
        <v>3.4245831956892377E-23</v>
      </c>
      <c r="BJ46" s="50">
        <v>3.7734725772936361E-26</v>
      </c>
      <c r="BK46" s="50">
        <v>2.6730248175464684E-29</v>
      </c>
      <c r="BL46" s="50">
        <v>5.2729876004935067E-33</v>
      </c>
      <c r="BM46" s="50">
        <v>2.3964581220456721E-37</v>
      </c>
      <c r="BN46" s="51"/>
      <c r="BO46" s="52">
        <f ca="1">SUM(OFFSET(INDIRECT(ADDRESS(7,COLUMN())),1,0):OFFSET(INDIRECT(ADDRESS(ROW()-2,COLUMN())),1,0))</f>
        <v>0</v>
      </c>
      <c r="BP46" s="52"/>
      <c r="BQ46" s="52"/>
      <c r="BR46" s="53">
        <v>53.586944625399667</v>
      </c>
      <c r="BS46" s="53">
        <v>598</v>
      </c>
      <c r="BT46" s="54">
        <v>0</v>
      </c>
      <c r="BU46" s="54">
        <v>0</v>
      </c>
      <c r="BV46" s="53">
        <v>18.041533554634494</v>
      </c>
      <c r="BW46" s="53">
        <v>-15743.326547188772</v>
      </c>
      <c r="BX46" s="55">
        <v>0</v>
      </c>
      <c r="BY46" s="56"/>
      <c r="BZ46" s="57"/>
      <c r="CA46" s="54">
        <v>0</v>
      </c>
      <c r="CB46" s="54">
        <v>0</v>
      </c>
      <c r="CC46" s="54">
        <v>0</v>
      </c>
      <c r="CD46" s="54">
        <v>0</v>
      </c>
      <c r="CE46" s="53">
        <v>27.408389229488499</v>
      </c>
      <c r="CF46" s="53">
        <v>6.1434841120900474</v>
      </c>
      <c r="CG46" s="58">
        <v>1.2552366269762527</v>
      </c>
      <c r="CH46" s="58">
        <v>1.6171510770994948</v>
      </c>
      <c r="CI46" s="58">
        <v>1.327050668206803E-2</v>
      </c>
      <c r="CJ46" s="58">
        <v>2.9669853645621677E-2</v>
      </c>
      <c r="CK46" s="58">
        <v>0.98207573017260286</v>
      </c>
      <c r="CL46" s="57"/>
      <c r="CM46" s="57"/>
      <c r="CN46" s="54"/>
      <c r="CO46" s="54"/>
      <c r="CP46" s="55"/>
      <c r="CQ46" s="53"/>
      <c r="CR46" s="53"/>
      <c r="CS46" s="58"/>
      <c r="CT46" s="58"/>
      <c r="CU46" s="58"/>
      <c r="CV46" s="53"/>
      <c r="CW46" s="57"/>
      <c r="CX46" s="57"/>
      <c r="CY46" s="54">
        <v>0</v>
      </c>
      <c r="CZ46" s="54">
        <v>0</v>
      </c>
      <c r="DA46" s="55">
        <v>0</v>
      </c>
      <c r="DB46" s="53">
        <v>833.17182171705349</v>
      </c>
      <c r="DC46" s="58">
        <v>0.49032629479043371</v>
      </c>
      <c r="DD46" s="58">
        <v>0.64588185770020834</v>
      </c>
      <c r="DE46" s="58">
        <v>4.3167991950516331</v>
      </c>
      <c r="DF46" s="59">
        <v>67.028828457100545</v>
      </c>
    </row>
    <row r="47" spans="1:110" ht="102" thickBot="1" x14ac:dyDescent="0.35">
      <c r="A47" s="77" t="s">
        <v>175</v>
      </c>
      <c r="B47" s="32"/>
      <c r="C47" s="47" t="s">
        <v>85</v>
      </c>
      <c r="D47" s="48" t="s">
        <v>125</v>
      </c>
      <c r="E47" s="35"/>
      <c r="F47" s="49">
        <v>0.99890468850050684</v>
      </c>
      <c r="G47" s="50">
        <v>6.770932053422558E-7</v>
      </c>
      <c r="H47" s="61">
        <v>8.9083180699537463E-4</v>
      </c>
      <c r="I47" s="50">
        <v>2.0359359774872182E-4</v>
      </c>
      <c r="J47" s="50">
        <v>2.0875003640937035E-7</v>
      </c>
      <c r="K47" s="50">
        <v>2.2570746830611344E-10</v>
      </c>
      <c r="L47" s="50">
        <v>1.9165283823265947E-12</v>
      </c>
      <c r="M47" s="50">
        <v>3.8422041071760894E-15</v>
      </c>
      <c r="N47" s="50">
        <v>9.3411956512518674E-15</v>
      </c>
      <c r="O47" s="50">
        <v>2.9791844535275838E-16</v>
      </c>
      <c r="P47" s="50">
        <v>1.4928738615775661E-17</v>
      </c>
      <c r="Q47" s="50">
        <v>2.32957751262739E-20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1.4564132304493753E-32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2.1136159325353457E-12</v>
      </c>
      <c r="BB47" s="50">
        <v>0</v>
      </c>
      <c r="BC47" s="50">
        <v>2.1756087987591717E-11</v>
      </c>
      <c r="BD47" s="50">
        <v>0</v>
      </c>
      <c r="BE47" s="50">
        <v>2.4420567122173269E-27</v>
      </c>
      <c r="BF47" s="50">
        <v>2.154753672851038E-23</v>
      </c>
      <c r="BG47" s="50">
        <v>0</v>
      </c>
      <c r="BH47" s="50">
        <v>0</v>
      </c>
      <c r="BI47" s="50">
        <v>3.4245831956892377E-23</v>
      </c>
      <c r="BJ47" s="50">
        <v>3.7734725772936361E-26</v>
      </c>
      <c r="BK47" s="50">
        <v>2.6730248175464684E-29</v>
      </c>
      <c r="BL47" s="50">
        <v>5.2729876004935067E-33</v>
      </c>
      <c r="BM47" s="50">
        <v>2.3964581220456721E-37</v>
      </c>
      <c r="BN47" s="51"/>
      <c r="BO47" s="52">
        <f ca="1">SUM(OFFSET(INDIRECT(ADDRESS(7,COLUMN())),1,0):OFFSET(INDIRECT(ADDRESS(ROW()-2,COLUMN())),1,0))</f>
        <v>0</v>
      </c>
      <c r="BP47" s="52"/>
      <c r="BQ47" s="52"/>
      <c r="BR47" s="53">
        <v>53.603678364957489</v>
      </c>
      <c r="BS47" s="53">
        <v>702</v>
      </c>
      <c r="BT47" s="54">
        <v>0</v>
      </c>
      <c r="BU47" s="54">
        <v>0</v>
      </c>
      <c r="BV47" s="53">
        <v>18.041533554634494</v>
      </c>
      <c r="BW47" s="53">
        <v>-15743.15662576539</v>
      </c>
      <c r="BX47" s="55">
        <v>2.5921777957460534E-7</v>
      </c>
      <c r="BY47" s="56"/>
      <c r="BZ47" s="57"/>
      <c r="CA47" s="54">
        <v>0</v>
      </c>
      <c r="CB47" s="54">
        <v>0</v>
      </c>
      <c r="CC47" s="54">
        <v>0</v>
      </c>
      <c r="CD47" s="54">
        <v>0</v>
      </c>
      <c r="CE47" s="53">
        <v>29.874080245250632</v>
      </c>
      <c r="CF47" s="53">
        <v>7.8679904492805752</v>
      </c>
      <c r="CG47" s="58">
        <v>1.3059895789657843</v>
      </c>
      <c r="CH47" s="58">
        <v>1.296623921003301</v>
      </c>
      <c r="CI47" s="58">
        <v>1.4258911231376938E-2</v>
      </c>
      <c r="CJ47" s="58">
        <v>2.7106257376446254E-2</v>
      </c>
      <c r="CK47" s="58">
        <v>0.98111656987327522</v>
      </c>
      <c r="CL47" s="57"/>
      <c r="CM47" s="57"/>
      <c r="CN47" s="54"/>
      <c r="CO47" s="54"/>
      <c r="CP47" s="55"/>
      <c r="CQ47" s="53"/>
      <c r="CR47" s="53"/>
      <c r="CS47" s="58"/>
      <c r="CT47" s="58"/>
      <c r="CU47" s="58"/>
      <c r="CV47" s="53"/>
      <c r="CW47" s="57"/>
      <c r="CX47" s="57"/>
      <c r="CY47" s="54">
        <v>0</v>
      </c>
      <c r="CZ47" s="54">
        <v>0</v>
      </c>
      <c r="DA47" s="55">
        <v>0</v>
      </c>
      <c r="DB47" s="53">
        <v>985.95290286551392</v>
      </c>
      <c r="DC47" s="58">
        <v>0.54842737001755615</v>
      </c>
      <c r="DD47" s="58">
        <v>0.64589990694255262</v>
      </c>
      <c r="DE47" s="58">
        <v>4.3166612495691608</v>
      </c>
      <c r="DF47" s="59">
        <v>67.02588077061263</v>
      </c>
    </row>
    <row r="48" spans="1:110" ht="68.25" thickBot="1" x14ac:dyDescent="0.35">
      <c r="A48" s="77" t="s">
        <v>176</v>
      </c>
      <c r="B48" s="32"/>
      <c r="C48" s="47" t="s">
        <v>85</v>
      </c>
      <c r="D48" s="48" t="s">
        <v>126</v>
      </c>
      <c r="E48" s="35"/>
      <c r="F48" s="49">
        <v>0.99860514428231673</v>
      </c>
      <c r="G48" s="50">
        <v>8.8203157894543422E-7</v>
      </c>
      <c r="H48" s="50">
        <v>1.1395341177412362E-3</v>
      </c>
      <c r="I48" s="50">
        <v>2.542240019594904E-4</v>
      </c>
      <c r="J48" s="50">
        <v>2.1533803494432639E-7</v>
      </c>
      <c r="K48" s="50">
        <v>2.0601055325999292E-10</v>
      </c>
      <c r="L48" s="50">
        <v>1.5303254021421546E-12</v>
      </c>
      <c r="M48" s="50">
        <v>2.6520436612603427E-15</v>
      </c>
      <c r="N48" s="50">
        <v>6.4571823662483599E-15</v>
      </c>
      <c r="O48" s="50">
        <v>1.7668202035649556E-16</v>
      </c>
      <c r="P48" s="50">
        <v>8.8319409364591261E-18</v>
      </c>
      <c r="Q48" s="50">
        <v>1.1701681745752319E-20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4.0955235451431275E-33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1.7447408572167643E-12</v>
      </c>
      <c r="BB48" s="50">
        <v>0</v>
      </c>
      <c r="BC48" s="50">
        <v>1.9073653706021727E-11</v>
      </c>
      <c r="BD48" s="50">
        <v>0</v>
      </c>
      <c r="BE48" s="50">
        <v>3.5393758311499706E-27</v>
      </c>
      <c r="BF48" s="50">
        <v>1.1351268532600242E-24</v>
      </c>
      <c r="BG48" s="50">
        <v>0</v>
      </c>
      <c r="BH48" s="50">
        <v>0</v>
      </c>
      <c r="BI48" s="50">
        <v>1.4568023021368117E-23</v>
      </c>
      <c r="BJ48" s="50">
        <v>1.3503079419139773E-26</v>
      </c>
      <c r="BK48" s="50">
        <v>8.0129394586453437E-30</v>
      </c>
      <c r="BL48" s="50">
        <v>1.3000331887893352E-33</v>
      </c>
      <c r="BM48" s="50">
        <v>4.3808354731354873E-38</v>
      </c>
      <c r="BN48" s="51"/>
      <c r="BO48" s="52">
        <f ca="1">SUM(OFFSET(INDIRECT(ADDRESS(7,COLUMN())),1,0):OFFSET(INDIRECT(ADDRESS(ROW()-2,COLUMN())),1,0))</f>
        <v>0</v>
      </c>
      <c r="BP48" s="52"/>
      <c r="BQ48" s="52"/>
      <c r="BR48" s="53">
        <v>49.984843429606713</v>
      </c>
      <c r="BS48" s="53">
        <v>1591</v>
      </c>
      <c r="BT48" s="54">
        <v>1.6060786594642258</v>
      </c>
      <c r="BU48" s="54">
        <v>28.987814475472369</v>
      </c>
      <c r="BV48" s="53">
        <v>18.048813677122425</v>
      </c>
      <c r="BW48" s="53">
        <v>-15752.399020461977</v>
      </c>
      <c r="BX48" s="55">
        <v>0</v>
      </c>
      <c r="BY48" s="56"/>
      <c r="BZ48" s="57"/>
      <c r="CA48" s="54">
        <v>0</v>
      </c>
      <c r="CB48" s="54">
        <v>0</v>
      </c>
      <c r="CC48" s="54">
        <v>0</v>
      </c>
      <c r="CD48" s="54">
        <v>0</v>
      </c>
      <c r="CE48" s="53">
        <v>27.441639384114527</v>
      </c>
      <c r="CF48" s="53">
        <v>17.08854360488986</v>
      </c>
      <c r="CG48" s="58">
        <v>1.2934893668723615</v>
      </c>
      <c r="CH48" s="58">
        <v>1.6647515693598489</v>
      </c>
      <c r="CI48" s="58">
        <v>1.3425440853637222E-2</v>
      </c>
      <c r="CJ48" s="58">
        <v>3.0076075386115272E-2</v>
      </c>
      <c r="CK48" s="58">
        <v>0.95096526859475217</v>
      </c>
      <c r="CL48" s="57"/>
      <c r="CM48" s="57"/>
      <c r="CN48" s="54"/>
      <c r="CO48" s="54"/>
      <c r="CP48" s="55"/>
      <c r="CQ48" s="53"/>
      <c r="CR48" s="53"/>
      <c r="CS48" s="58"/>
      <c r="CT48" s="58"/>
      <c r="CU48" s="58"/>
      <c r="CV48" s="53"/>
      <c r="CW48" s="57"/>
      <c r="CX48" s="57"/>
      <c r="CY48" s="54">
        <v>1.6060786594642258</v>
      </c>
      <c r="CZ48" s="54">
        <v>28.987814475472369</v>
      </c>
      <c r="DA48" s="55">
        <v>2.9305116784911711E-2</v>
      </c>
      <c r="DB48" s="53">
        <v>989.17246050346012</v>
      </c>
      <c r="DC48" s="58">
        <v>0.58160293450040024</v>
      </c>
      <c r="DD48" s="58">
        <v>0.64163673812970623</v>
      </c>
      <c r="DE48" s="58">
        <v>4.3109121947847759</v>
      </c>
      <c r="DF48" s="59">
        <v>67.645844876779435</v>
      </c>
    </row>
    <row r="49" spans="1:110" ht="102" thickBot="1" x14ac:dyDescent="0.35">
      <c r="A49" s="77" t="s">
        <v>177</v>
      </c>
      <c r="B49" s="32"/>
      <c r="C49" s="47" t="s">
        <v>85</v>
      </c>
      <c r="D49" s="48" t="s">
        <v>127</v>
      </c>
      <c r="E49" s="35"/>
      <c r="F49" s="49">
        <v>0.99860514428231673</v>
      </c>
      <c r="G49" s="50">
        <v>8.8203157894543422E-7</v>
      </c>
      <c r="H49" s="50">
        <v>1.1395341177412362E-3</v>
      </c>
      <c r="I49" s="50">
        <v>2.542240019594904E-4</v>
      </c>
      <c r="J49" s="50">
        <v>2.1533803494432639E-7</v>
      </c>
      <c r="K49" s="50">
        <v>2.0601055325999292E-10</v>
      </c>
      <c r="L49" s="50">
        <v>1.5303254021421546E-12</v>
      </c>
      <c r="M49" s="50">
        <v>2.6520436612603427E-15</v>
      </c>
      <c r="N49" s="50">
        <v>6.4571823662483599E-15</v>
      </c>
      <c r="O49" s="50">
        <v>1.7668202035649556E-16</v>
      </c>
      <c r="P49" s="50">
        <v>8.8319409364591261E-18</v>
      </c>
      <c r="Q49" s="50">
        <v>1.1701681745752319E-20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4.0955235451431275E-33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1.7447408572167643E-12</v>
      </c>
      <c r="BB49" s="50">
        <v>0</v>
      </c>
      <c r="BC49" s="50">
        <v>1.9073653706021727E-11</v>
      </c>
      <c r="BD49" s="50">
        <v>0</v>
      </c>
      <c r="BE49" s="50">
        <v>3.5393758311499706E-27</v>
      </c>
      <c r="BF49" s="50">
        <v>1.1351268532600242E-24</v>
      </c>
      <c r="BG49" s="50">
        <v>0</v>
      </c>
      <c r="BH49" s="50">
        <v>0</v>
      </c>
      <c r="BI49" s="50">
        <v>1.4568023021368117E-23</v>
      </c>
      <c r="BJ49" s="50">
        <v>1.3503079419139773E-26</v>
      </c>
      <c r="BK49" s="50">
        <v>8.0129394586453437E-30</v>
      </c>
      <c r="BL49" s="50">
        <v>1.3000331887893352E-33</v>
      </c>
      <c r="BM49" s="50">
        <v>4.3808354731354873E-38</v>
      </c>
      <c r="BN49" s="51"/>
      <c r="BO49" s="52">
        <f ca="1">SUM(OFFSET(INDIRECT(ADDRESS(7,COLUMN())),1,0):OFFSET(INDIRECT(ADDRESS(ROW()-2,COLUMN())),1,0))</f>
        <v>0</v>
      </c>
      <c r="BP49" s="52"/>
      <c r="BQ49" s="52"/>
      <c r="BR49" s="53">
        <v>50.173528032454499</v>
      </c>
      <c r="BS49" s="53">
        <v>702</v>
      </c>
      <c r="BT49" s="54">
        <v>1.6060786594642258</v>
      </c>
      <c r="BU49" s="54">
        <v>28.987814475472369</v>
      </c>
      <c r="BV49" s="53">
        <v>18.048813677122425</v>
      </c>
      <c r="BW49" s="53">
        <v>-15752.399020461977</v>
      </c>
      <c r="BX49" s="55">
        <v>4.3383915571126863E-7</v>
      </c>
      <c r="BY49" s="56"/>
      <c r="BZ49" s="57"/>
      <c r="CA49" s="54">
        <v>6.9677980962784577E-7</v>
      </c>
      <c r="CB49" s="54">
        <v>2.2824608490624963E-5</v>
      </c>
      <c r="CC49" s="54">
        <v>1.6474965614837782E-5</v>
      </c>
      <c r="CD49" s="54">
        <v>1.3963359578100603E-8</v>
      </c>
      <c r="CE49" s="53">
        <v>32.757275936017322</v>
      </c>
      <c r="CF49" s="53">
        <v>8.7429950453615675</v>
      </c>
      <c r="CG49" s="58">
        <v>1.3084171062763976</v>
      </c>
      <c r="CH49" s="58">
        <v>1.1874707668887492</v>
      </c>
      <c r="CI49" s="58">
        <v>1.4557825318285766E-2</v>
      </c>
      <c r="CJ49" s="58">
        <v>2.4968467566624564E-2</v>
      </c>
      <c r="CK49" s="58">
        <v>0.97840939507619573</v>
      </c>
      <c r="CL49" s="57"/>
      <c r="CM49" s="57"/>
      <c r="CN49" s="54"/>
      <c r="CO49" s="54"/>
      <c r="CP49" s="55"/>
      <c r="CQ49" s="53"/>
      <c r="CR49" s="53"/>
      <c r="CS49" s="58"/>
      <c r="CT49" s="58"/>
      <c r="CU49" s="58"/>
      <c r="CV49" s="53"/>
      <c r="CW49" s="57"/>
      <c r="CX49" s="57"/>
      <c r="CY49" s="54">
        <v>1.6060779626844162</v>
      </c>
      <c r="CZ49" s="54">
        <v>28.987791650863869</v>
      </c>
      <c r="DA49" s="55">
        <v>2.9319044132478496E-2</v>
      </c>
      <c r="DB49" s="53">
        <v>988.70179804915006</v>
      </c>
      <c r="DC49" s="58">
        <v>0.57966662104492384</v>
      </c>
      <c r="DD49" s="58">
        <v>0.64184591832357951</v>
      </c>
      <c r="DE49" s="58">
        <v>4.3123008239154181</v>
      </c>
      <c r="DF49" s="59">
        <v>67.612584318944968</v>
      </c>
    </row>
    <row r="50" spans="1:110" ht="57" thickBot="1" x14ac:dyDescent="0.35">
      <c r="A50" s="77" t="s">
        <v>178</v>
      </c>
      <c r="B50" s="32"/>
      <c r="C50" s="47" t="s">
        <v>85</v>
      </c>
      <c r="D50" s="48" t="s">
        <v>128</v>
      </c>
      <c r="E50" s="35"/>
      <c r="F50" s="49">
        <v>1.0684010223558822E-3</v>
      </c>
      <c r="G50" s="50">
        <v>1.0193892999650213E-4</v>
      </c>
      <c r="H50" s="50">
        <v>7.3886588136940629E-3</v>
      </c>
      <c r="I50" s="50">
        <v>4.019103439873069E-3</v>
      </c>
      <c r="J50" s="50">
        <v>1.5648763322377329E-2</v>
      </c>
      <c r="K50" s="50">
        <v>5.2075547960453933E-3</v>
      </c>
      <c r="L50" s="50">
        <v>1.3288503506496789E-2</v>
      </c>
      <c r="M50" s="50">
        <v>7.7979013653797858E-3</v>
      </c>
      <c r="N50" s="50">
        <v>1.399200125345376E-2</v>
      </c>
      <c r="O50" s="50">
        <v>0.26442045610270332</v>
      </c>
      <c r="P50" s="50">
        <v>1.3764073694905598E-2</v>
      </c>
      <c r="Q50" s="50">
        <v>2.0019842022509515E-2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4.9284936509060035E-15</v>
      </c>
      <c r="BB50" s="50">
        <v>0</v>
      </c>
      <c r="BC50" s="50">
        <v>5.4021132708529134E-14</v>
      </c>
      <c r="BD50" s="50">
        <v>0</v>
      </c>
      <c r="BE50" s="50">
        <v>1.8711101521538737E-31</v>
      </c>
      <c r="BF50" s="50">
        <v>2.2295017130357582E-27</v>
      </c>
      <c r="BG50" s="50">
        <v>0</v>
      </c>
      <c r="BH50" s="50">
        <v>0</v>
      </c>
      <c r="BI50" s="50">
        <v>3.9953014217063564E-2</v>
      </c>
      <c r="BJ50" s="50">
        <v>6.5728057909315213E-2</v>
      </c>
      <c r="BK50" s="50">
        <v>8.2748670041030425E-2</v>
      </c>
      <c r="BL50" s="50">
        <v>7.0087644048638723E-2</v>
      </c>
      <c r="BM50" s="50">
        <v>0.37476541551410214</v>
      </c>
      <c r="BN50" s="51"/>
      <c r="BO50" s="52">
        <f ca="1">SUM(OFFSET(INDIRECT(ADDRESS(7,COLUMN())),1,0):OFFSET(INDIRECT(ADDRESS(ROW()-2,COLUMN())),1,0))</f>
        <v>0</v>
      </c>
      <c r="BP50" s="51"/>
      <c r="BQ50" s="52"/>
      <c r="BR50" s="53">
        <v>60.000500704404999</v>
      </c>
      <c r="BS50" s="53">
        <v>700</v>
      </c>
      <c r="BT50" s="54">
        <v>564.82027930585912</v>
      </c>
      <c r="BU50" s="54">
        <v>77923.989427096909</v>
      </c>
      <c r="BV50" s="53">
        <v>137.96244979529112</v>
      </c>
      <c r="BW50" s="53">
        <v>-2157.667608953087</v>
      </c>
      <c r="BX50" s="55">
        <v>0</v>
      </c>
      <c r="BY50" s="56"/>
      <c r="BZ50" s="57"/>
      <c r="CA50" s="54"/>
      <c r="CB50" s="54"/>
      <c r="CC50" s="54"/>
      <c r="CD50" s="54"/>
      <c r="CE50" s="53"/>
      <c r="CF50" s="53"/>
      <c r="CG50" s="58"/>
      <c r="CH50" s="58"/>
      <c r="CI50" s="58"/>
      <c r="CJ50" s="58"/>
      <c r="CK50" s="58"/>
      <c r="CL50" s="57"/>
      <c r="CM50" s="57"/>
      <c r="CN50" s="54">
        <v>564.82027930585912</v>
      </c>
      <c r="CO50" s="54">
        <v>77923.989427096909</v>
      </c>
      <c r="CP50" s="55">
        <v>102.656284698767</v>
      </c>
      <c r="CQ50" s="53">
        <v>137.96244979529112</v>
      </c>
      <c r="CR50" s="53">
        <v>759.07665717453006</v>
      </c>
      <c r="CS50" s="58">
        <v>2.0214394071880539</v>
      </c>
      <c r="CT50" s="58">
        <v>0.72254244705668436</v>
      </c>
      <c r="CU50" s="58">
        <v>0.11866045716225064</v>
      </c>
      <c r="CV50" s="53">
        <v>19.142522338347263</v>
      </c>
      <c r="CW50" s="57"/>
      <c r="CX50" s="57"/>
      <c r="CY50" s="54"/>
      <c r="CZ50" s="54"/>
      <c r="DA50" s="55"/>
      <c r="DB50" s="53"/>
      <c r="DC50" s="58"/>
      <c r="DD50" s="58"/>
      <c r="DE50" s="58"/>
      <c r="DF50" s="59"/>
    </row>
    <row r="51" spans="1:110" ht="57" thickBot="1" x14ac:dyDescent="0.35">
      <c r="A51" s="77" t="s">
        <v>179</v>
      </c>
      <c r="B51" s="32"/>
      <c r="C51" s="47" t="s">
        <v>85</v>
      </c>
      <c r="D51" s="48" t="s">
        <v>129</v>
      </c>
      <c r="E51" s="35"/>
      <c r="F51" s="49">
        <v>0.99933203606825549</v>
      </c>
      <c r="G51" s="50">
        <v>1.2318496362542258E-6</v>
      </c>
      <c r="H51" s="50">
        <v>3.9206468345168275E-4</v>
      </c>
      <c r="I51" s="50">
        <v>2.743825123119215E-4</v>
      </c>
      <c r="J51" s="50">
        <v>2.8396521536595045E-7</v>
      </c>
      <c r="K51" s="50">
        <v>9.0784101002876851E-10</v>
      </c>
      <c r="L51" s="50">
        <v>1.3215102997352417E-11</v>
      </c>
      <c r="M51" s="50">
        <v>2.3209313935784463E-14</v>
      </c>
      <c r="N51" s="50">
        <v>4.8032689977123564E-14</v>
      </c>
      <c r="O51" s="50">
        <v>2.0808065961402387E-15</v>
      </c>
      <c r="P51" s="50">
        <v>9.5378832035026397E-17</v>
      </c>
      <c r="Q51" s="50">
        <v>2.0216617543540797E-19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4.4877313480712069E-21</v>
      </c>
      <c r="BB51" s="50">
        <v>0</v>
      </c>
      <c r="BC51" s="50">
        <v>1.2357169275624777E-18</v>
      </c>
      <c r="BD51" s="50">
        <v>0</v>
      </c>
      <c r="BE51" s="50">
        <v>2.62079463470542E-29</v>
      </c>
      <c r="BF51" s="50">
        <v>2.9837658819454695E-23</v>
      </c>
      <c r="BG51" s="50">
        <v>0</v>
      </c>
      <c r="BH51" s="50">
        <v>0</v>
      </c>
      <c r="BI51" s="50">
        <v>4.0774910703180961E-22</v>
      </c>
      <c r="BJ51" s="50">
        <v>5.938200754233808E-25</v>
      </c>
      <c r="BK51" s="50">
        <v>5.9447656253897677E-28</v>
      </c>
      <c r="BL51" s="50">
        <v>1.5677010592192407E-31</v>
      </c>
      <c r="BM51" s="50">
        <v>1.4468674840683569E-35</v>
      </c>
      <c r="BN51" s="51"/>
      <c r="BO51" s="52">
        <f ca="1">SUM(OFFSET(INDIRECT(ADDRESS(7,COLUMN())),1,0):OFFSET(INDIRECT(ADDRESS(ROW()-2,COLUMN())),1,0))</f>
        <v>0</v>
      </c>
      <c r="BP51" s="51"/>
      <c r="BQ51" s="52"/>
      <c r="BR51" s="53">
        <v>60.000500704404999</v>
      </c>
      <c r="BS51" s="53">
        <v>700</v>
      </c>
      <c r="BT51" s="54">
        <v>0</v>
      </c>
      <c r="BU51" s="54">
        <v>0</v>
      </c>
      <c r="BV51" s="53">
        <v>18.029710641046307</v>
      </c>
      <c r="BW51" s="53">
        <v>-15721.724945586653</v>
      </c>
      <c r="BX51" s="55">
        <v>1.6793808266246657E-7</v>
      </c>
      <c r="BY51" s="56"/>
      <c r="BZ51" s="57"/>
      <c r="CA51" s="54">
        <v>0</v>
      </c>
      <c r="CB51" s="54">
        <v>0</v>
      </c>
      <c r="CC51" s="54">
        <v>0</v>
      </c>
      <c r="CD51" s="54">
        <v>0</v>
      </c>
      <c r="CE51" s="53">
        <v>23.5980444394486</v>
      </c>
      <c r="CF51" s="53">
        <v>6.0502539678144185</v>
      </c>
      <c r="CG51" s="58">
        <v>1.3039726692402476</v>
      </c>
      <c r="CH51" s="58">
        <v>1.6202907885208704</v>
      </c>
      <c r="CI51" s="58">
        <v>1.3500327836742262E-2</v>
      </c>
      <c r="CJ51" s="58">
        <v>3.2033769749047737E-2</v>
      </c>
      <c r="CK51" s="58">
        <v>0.98567387000334206</v>
      </c>
      <c r="CL51" s="57"/>
      <c r="CM51" s="57"/>
      <c r="CN51" s="54"/>
      <c r="CO51" s="54"/>
      <c r="CP51" s="55"/>
      <c r="CQ51" s="53"/>
      <c r="CR51" s="53"/>
      <c r="CS51" s="58"/>
      <c r="CT51" s="58"/>
      <c r="CU51" s="58"/>
      <c r="CV51" s="53"/>
      <c r="CW51" s="57"/>
      <c r="CX51" s="57"/>
      <c r="CY51" s="54">
        <v>0</v>
      </c>
      <c r="CZ51" s="54">
        <v>0</v>
      </c>
      <c r="DA51" s="55">
        <v>0</v>
      </c>
      <c r="DB51" s="53">
        <v>980.7448032834709</v>
      </c>
      <c r="DC51" s="58">
        <v>0.46309996611364196</v>
      </c>
      <c r="DD51" s="58">
        <v>0.65349479525066301</v>
      </c>
      <c r="DE51" s="58">
        <v>4.325136656947528</v>
      </c>
      <c r="DF51" s="59">
        <v>65.916994089955963</v>
      </c>
    </row>
    <row r="52" spans="1:110" ht="79.5" thickBot="1" x14ac:dyDescent="0.35">
      <c r="A52" s="77" t="s">
        <v>180</v>
      </c>
      <c r="B52" s="32"/>
      <c r="C52" s="47" t="s">
        <v>85</v>
      </c>
      <c r="D52" s="48" t="s">
        <v>130</v>
      </c>
      <c r="E52" s="35"/>
      <c r="F52" s="49">
        <v>0.99933203606825549</v>
      </c>
      <c r="G52" s="50">
        <v>1.2318496362542258E-6</v>
      </c>
      <c r="H52" s="50">
        <v>3.9206468345168275E-4</v>
      </c>
      <c r="I52" s="50">
        <v>2.743825123119215E-4</v>
      </c>
      <c r="J52" s="50">
        <v>2.8396521536595045E-7</v>
      </c>
      <c r="K52" s="50">
        <v>9.0784101002876851E-10</v>
      </c>
      <c r="L52" s="50">
        <v>1.3215102997352417E-11</v>
      </c>
      <c r="M52" s="50">
        <v>2.3209313935784463E-14</v>
      </c>
      <c r="N52" s="50">
        <v>4.8032689977123564E-14</v>
      </c>
      <c r="O52" s="50">
        <v>2.0808065961402387E-15</v>
      </c>
      <c r="P52" s="50">
        <v>9.5378832035026397E-17</v>
      </c>
      <c r="Q52" s="50">
        <v>2.0216617543540797E-19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4.4877313480712069E-21</v>
      </c>
      <c r="BB52" s="50">
        <v>0</v>
      </c>
      <c r="BC52" s="50">
        <v>1.2357169275624777E-18</v>
      </c>
      <c r="BD52" s="50">
        <v>0</v>
      </c>
      <c r="BE52" s="50">
        <v>2.62079463470542E-29</v>
      </c>
      <c r="BF52" s="50">
        <v>2.9837658819454695E-23</v>
      </c>
      <c r="BG52" s="50">
        <v>0</v>
      </c>
      <c r="BH52" s="50">
        <v>0</v>
      </c>
      <c r="BI52" s="50">
        <v>4.0774910703180961E-22</v>
      </c>
      <c r="BJ52" s="50">
        <v>5.938200754233808E-25</v>
      </c>
      <c r="BK52" s="50">
        <v>5.9447656253897677E-28</v>
      </c>
      <c r="BL52" s="50">
        <v>1.5677010592192407E-31</v>
      </c>
      <c r="BM52" s="50">
        <v>1.4468674840683569E-35</v>
      </c>
      <c r="BN52" s="51"/>
      <c r="BO52" s="52">
        <f ca="1">SUM(OFFSET(INDIRECT(ADDRESS(7,COLUMN())),1,0):OFFSET(INDIRECT(ADDRESS(ROW()-2,COLUMN())),1,0))</f>
        <v>0</v>
      </c>
      <c r="BP52" s="51"/>
      <c r="BQ52" s="52"/>
      <c r="BR52" s="53">
        <v>60.098934795990033</v>
      </c>
      <c r="BS52" s="53">
        <v>150</v>
      </c>
      <c r="BT52" s="54">
        <v>0</v>
      </c>
      <c r="BU52" s="54">
        <v>0</v>
      </c>
      <c r="BV52" s="53">
        <v>18.029710641046307</v>
      </c>
      <c r="BW52" s="53">
        <v>-15721.725732647252</v>
      </c>
      <c r="BX52" s="55">
        <v>2.0276725934609274E-4</v>
      </c>
      <c r="BY52" s="56"/>
      <c r="BZ52" s="57"/>
      <c r="CA52" s="54">
        <v>0</v>
      </c>
      <c r="CB52" s="54">
        <v>0</v>
      </c>
      <c r="CC52" s="54">
        <v>0</v>
      </c>
      <c r="CD52" s="54">
        <v>0</v>
      </c>
      <c r="CE52" s="53">
        <v>38.546456423611808</v>
      </c>
      <c r="CF52" s="53">
        <v>2.1024751760619358</v>
      </c>
      <c r="CG52" s="58">
        <v>1.2917219229992218</v>
      </c>
      <c r="CH52" s="58">
        <v>0.98550788395774125</v>
      </c>
      <c r="CI52" s="58">
        <v>1.4281453981039036E-2</v>
      </c>
      <c r="CJ52" s="58">
        <v>1.9785792758646586E-2</v>
      </c>
      <c r="CK52" s="58">
        <v>0.99254301268535039</v>
      </c>
      <c r="CL52" s="57"/>
      <c r="CM52" s="57"/>
      <c r="CN52" s="54"/>
      <c r="CO52" s="54"/>
      <c r="CP52" s="55"/>
      <c r="CQ52" s="53"/>
      <c r="CR52" s="53"/>
      <c r="CS52" s="58"/>
      <c r="CT52" s="58"/>
      <c r="CU52" s="58"/>
      <c r="CV52" s="53"/>
      <c r="CW52" s="57"/>
      <c r="CX52" s="57"/>
      <c r="CY52" s="54">
        <v>0</v>
      </c>
      <c r="CZ52" s="54">
        <v>0</v>
      </c>
      <c r="DA52" s="55">
        <v>0</v>
      </c>
      <c r="DB52" s="53">
        <v>980.41756400290831</v>
      </c>
      <c r="DC52" s="58">
        <v>0.46240358926841119</v>
      </c>
      <c r="DD52" s="58">
        <v>0.6535881098987516</v>
      </c>
      <c r="DE52" s="58">
        <v>4.3271140390909473</v>
      </c>
      <c r="DF52" s="59">
        <v>65.910703567133666</v>
      </c>
    </row>
    <row r="53" spans="1:110" ht="45.75" thickBot="1" x14ac:dyDescent="0.35">
      <c r="A53" s="77" t="s">
        <v>181</v>
      </c>
      <c r="B53" s="32"/>
      <c r="C53" s="47" t="s">
        <v>85</v>
      </c>
      <c r="D53" s="48" t="s">
        <v>131</v>
      </c>
      <c r="E53" s="35"/>
      <c r="F53" s="49">
        <v>1.6240162401624018E-2</v>
      </c>
      <c r="G53" s="50">
        <v>2.5060250602506027E-2</v>
      </c>
      <c r="H53" s="50">
        <v>3.9670396703967041E-2</v>
      </c>
      <c r="I53" s="50">
        <v>9.29009290092901E-3</v>
      </c>
      <c r="J53" s="50">
        <v>0.80543805438054383</v>
      </c>
      <c r="K53" s="50">
        <v>5.7220572205722062E-2</v>
      </c>
      <c r="L53" s="50">
        <v>2.9130291302913031E-2</v>
      </c>
      <c r="M53" s="50">
        <v>0</v>
      </c>
      <c r="N53" s="50">
        <v>1.2880128801288014E-2</v>
      </c>
      <c r="O53" s="50">
        <v>0</v>
      </c>
      <c r="P53" s="50">
        <v>4.0600406004060044E-3</v>
      </c>
      <c r="Q53" s="50">
        <v>1.010010100101001E-3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1"/>
      <c r="BO53" s="52">
        <f ca="1">SUM(OFFSET(INDIRECT(ADDRESS(7,COLUMN())),1,0):OFFSET(INDIRECT(ADDRESS(ROW()-2,COLUMN())),1,0))</f>
        <v>0</v>
      </c>
      <c r="BP53" s="51"/>
      <c r="BQ53" s="52"/>
      <c r="BR53" s="53">
        <v>49.5</v>
      </c>
      <c r="BS53" s="53">
        <v>750</v>
      </c>
      <c r="BT53" s="54">
        <v>27.43</v>
      </c>
      <c r="BU53" s="54">
        <v>551.68289140224999</v>
      </c>
      <c r="BV53" s="53">
        <v>20.112391228663871</v>
      </c>
      <c r="BW53" s="53">
        <v>-4450.4927163189377</v>
      </c>
      <c r="BX53" s="55">
        <v>1</v>
      </c>
      <c r="BY53" s="56"/>
      <c r="BZ53" s="57"/>
      <c r="CA53" s="54">
        <v>27.43</v>
      </c>
      <c r="CB53" s="54">
        <v>551.68289140224999</v>
      </c>
      <c r="CC53" s="54">
        <v>648.5668794799999</v>
      </c>
      <c r="CD53" s="54">
        <v>0.54969295598830581</v>
      </c>
      <c r="CE53" s="53">
        <v>20.112391228663871</v>
      </c>
      <c r="CF53" s="53">
        <v>5.7230880048052724</v>
      </c>
      <c r="CG53" s="58">
        <v>1.2799302682818026</v>
      </c>
      <c r="CH53" s="58">
        <v>2.0503699615432738</v>
      </c>
      <c r="CI53" s="58">
        <v>1.2309440195449725E-2</v>
      </c>
      <c r="CJ53" s="58">
        <v>3.408835421424402E-2</v>
      </c>
      <c r="CK53" s="58">
        <v>0.98250810709394609</v>
      </c>
      <c r="CL53" s="57"/>
      <c r="CM53" s="57"/>
      <c r="CN53" s="54"/>
      <c r="CO53" s="54"/>
      <c r="CP53" s="55"/>
      <c r="CQ53" s="53"/>
      <c r="CR53" s="53"/>
      <c r="CS53" s="58"/>
      <c r="CT53" s="58"/>
      <c r="CU53" s="58"/>
      <c r="CV53" s="53"/>
      <c r="CW53" s="57"/>
      <c r="CX53" s="57"/>
      <c r="CY53" s="54"/>
      <c r="CZ53" s="54"/>
      <c r="DA53" s="55"/>
      <c r="DB53" s="53"/>
      <c r="DC53" s="58"/>
      <c r="DD53" s="58"/>
      <c r="DE53" s="58"/>
      <c r="DF53" s="59"/>
    </row>
    <row r="54" spans="1:110" ht="68.25" thickBot="1" x14ac:dyDescent="0.35">
      <c r="A54" s="77" t="s">
        <v>182</v>
      </c>
      <c r="B54" s="32"/>
      <c r="C54" s="47" t="s">
        <v>85</v>
      </c>
      <c r="D54" s="48" t="s">
        <v>132</v>
      </c>
      <c r="E54" s="35"/>
      <c r="F54" s="49">
        <v>1.6240162401624018E-2</v>
      </c>
      <c r="G54" s="50">
        <v>2.5060250602506027E-2</v>
      </c>
      <c r="H54" s="50">
        <v>3.9670396703967041E-2</v>
      </c>
      <c r="I54" s="50">
        <v>9.29009290092901E-3</v>
      </c>
      <c r="J54" s="50">
        <v>0.80543805438054383</v>
      </c>
      <c r="K54" s="50">
        <v>5.7220572205722062E-2</v>
      </c>
      <c r="L54" s="50">
        <v>2.9130291302913031E-2</v>
      </c>
      <c r="M54" s="50">
        <v>0</v>
      </c>
      <c r="N54" s="50">
        <v>1.2880128801288014E-2</v>
      </c>
      <c r="O54" s="50">
        <v>0</v>
      </c>
      <c r="P54" s="50">
        <v>4.0600406004060044E-3</v>
      </c>
      <c r="Q54" s="50">
        <v>1.010010100101001E-3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1"/>
      <c r="BO54" s="52">
        <f ca="1">SUM(OFFSET(INDIRECT(ADDRESS(7,COLUMN())),1,0):OFFSET(INDIRECT(ADDRESS(ROW()-2,COLUMN())),1,0))</f>
        <v>0</v>
      </c>
      <c r="BP54" s="51"/>
      <c r="BQ54" s="52"/>
      <c r="BR54" s="53">
        <v>48.732497249538255</v>
      </c>
      <c r="BS54" s="53">
        <v>600</v>
      </c>
      <c r="BT54" s="54">
        <v>27.43</v>
      </c>
      <c r="BU54" s="54">
        <v>551.68289140224999</v>
      </c>
      <c r="BV54" s="53">
        <v>20.112391228663871</v>
      </c>
      <c r="BW54" s="53">
        <v>-4450.4927163189377</v>
      </c>
      <c r="BX54" s="55">
        <v>1</v>
      </c>
      <c r="BY54" s="56"/>
      <c r="BZ54" s="57"/>
      <c r="CA54" s="54">
        <v>27.43</v>
      </c>
      <c r="CB54" s="54">
        <v>551.68289140224999</v>
      </c>
      <c r="CC54" s="54">
        <v>648.5668794799999</v>
      </c>
      <c r="CD54" s="54">
        <v>0.54969295598830581</v>
      </c>
      <c r="CE54" s="53">
        <v>20.112391228663871</v>
      </c>
      <c r="CF54" s="53">
        <v>4.5737619627598471</v>
      </c>
      <c r="CG54" s="58">
        <v>1.2760431448011051</v>
      </c>
      <c r="CH54" s="58">
        <v>2.040328797559424</v>
      </c>
      <c r="CI54" s="58">
        <v>1.2253139929339898E-2</v>
      </c>
      <c r="CJ54" s="58">
        <v>3.3866009096602451E-2</v>
      </c>
      <c r="CK54" s="58">
        <v>0.98586466887996782</v>
      </c>
      <c r="CL54" s="57"/>
      <c r="CM54" s="57"/>
      <c r="CN54" s="54"/>
      <c r="CO54" s="54"/>
      <c r="CP54" s="55"/>
      <c r="CQ54" s="53"/>
      <c r="CR54" s="53"/>
      <c r="CS54" s="58"/>
      <c r="CT54" s="58"/>
      <c r="CU54" s="58"/>
      <c r="CV54" s="53"/>
      <c r="CW54" s="57"/>
      <c r="CX54" s="57"/>
      <c r="CY54" s="54"/>
      <c r="CZ54" s="54"/>
      <c r="DA54" s="55"/>
      <c r="DB54" s="53"/>
      <c r="DC54" s="58"/>
      <c r="DD54" s="58"/>
      <c r="DE54" s="58"/>
      <c r="DF54" s="59"/>
    </row>
    <row r="55" spans="1:110" ht="57" thickBot="1" x14ac:dyDescent="0.35">
      <c r="A55" s="77" t="s">
        <v>183</v>
      </c>
      <c r="B55" s="32"/>
      <c r="C55" s="47" t="s">
        <v>85</v>
      </c>
      <c r="D55" s="48" t="s">
        <v>133</v>
      </c>
      <c r="E55" s="35"/>
      <c r="F55" s="49">
        <v>1.0048997740432845E-4</v>
      </c>
      <c r="G55" s="50">
        <v>4.3805378677989719E-2</v>
      </c>
      <c r="H55" s="50">
        <v>6.8156595932064079E-2</v>
      </c>
      <c r="I55" s="50">
        <v>7.4633801245616782E-3</v>
      </c>
      <c r="J55" s="50">
        <v>0.83710208492588944</v>
      </c>
      <c r="K55" s="50">
        <v>1.7519836608397003E-2</v>
      </c>
      <c r="L55" s="50">
        <v>8.0239045240052976E-3</v>
      </c>
      <c r="M55" s="50">
        <v>1.587466378515185E-3</v>
      </c>
      <c r="N55" s="50">
        <v>1.8969775861213776E-3</v>
      </c>
      <c r="O55" s="50">
        <v>1.3387882547902153E-2</v>
      </c>
      <c r="P55" s="50">
        <v>5.019145175203469E-4</v>
      </c>
      <c r="Q55" s="50">
        <v>2.1449278238407093E-4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1.328457434504085E-4</v>
      </c>
      <c r="BJ55" s="50">
        <v>6.8971275306176809E-5</v>
      </c>
      <c r="BK55" s="50">
        <v>2.8972093887559372E-5</v>
      </c>
      <c r="BL55" s="50">
        <v>8.546748060975993E-6</v>
      </c>
      <c r="BM55" s="50">
        <v>2.5955654050764688E-7</v>
      </c>
      <c r="BN55" s="51"/>
      <c r="BO55" s="52">
        <f ca="1">SUM(OFFSET(INDIRECT(ADDRESS(7,COLUMN())),1,0):OFFSET(INDIRECT(ADDRESS(ROW()-2,COLUMN())),1,0))</f>
        <v>0</v>
      </c>
      <c r="BP55" s="51"/>
      <c r="BQ55" s="52"/>
      <c r="BR55" s="53">
        <v>13.441612236599099</v>
      </c>
      <c r="BS55" s="53">
        <v>1870</v>
      </c>
      <c r="BT55" s="54">
        <v>39553.778074278503</v>
      </c>
      <c r="BU55" s="54">
        <v>792750.85884414183</v>
      </c>
      <c r="BV55" s="53">
        <v>20.042354926384672</v>
      </c>
      <c r="BW55" s="53">
        <v>-4768.7339789117295</v>
      </c>
      <c r="BX55" s="55">
        <v>0.99999995380682516</v>
      </c>
      <c r="BY55" s="56"/>
      <c r="BZ55" s="57"/>
      <c r="CA55" s="54">
        <v>39553.776247163922</v>
      </c>
      <c r="CB55" s="54">
        <v>792750.6254934161</v>
      </c>
      <c r="CC55" s="54">
        <v>935226.73103438749</v>
      </c>
      <c r="CD55" s="54">
        <v>792.65155617220466</v>
      </c>
      <c r="CE55" s="53">
        <v>20.042349952623244</v>
      </c>
      <c r="CF55" s="53">
        <v>16.651786085547236</v>
      </c>
      <c r="CG55" s="58">
        <v>1.361424777515388</v>
      </c>
      <c r="CH55" s="58">
        <v>1.9918205732589414</v>
      </c>
      <c r="CI55" s="58">
        <v>1.1692061264302174E-2</v>
      </c>
      <c r="CJ55" s="58">
        <v>3.0726597849940585E-2</v>
      </c>
      <c r="CK55" s="58">
        <v>0.94458101640621817</v>
      </c>
      <c r="CL55" s="57"/>
      <c r="CM55" s="57"/>
      <c r="CN55" s="54">
        <v>1.8271145861985839E-3</v>
      </c>
      <c r="CO55" s="54">
        <v>0.23335072533977852</v>
      </c>
      <c r="CP55" s="55">
        <v>2.945762177830229E-4</v>
      </c>
      <c r="CQ55" s="53">
        <v>127.715430166467</v>
      </c>
      <c r="CR55" s="53">
        <v>792.15738152921267</v>
      </c>
      <c r="CS55" s="58">
        <v>1.8247463430440074</v>
      </c>
      <c r="CT55" s="58">
        <v>1.2902981019615627</v>
      </c>
      <c r="CU55" s="58">
        <v>0.12496299911325223</v>
      </c>
      <c r="CV55" s="53">
        <v>21.513150410505602</v>
      </c>
      <c r="CW55" s="57"/>
      <c r="CX55" s="57"/>
      <c r="CY55" s="54"/>
      <c r="CZ55" s="54"/>
      <c r="DA55" s="55"/>
      <c r="DB55" s="53"/>
      <c r="DC55" s="58"/>
      <c r="DD55" s="58"/>
      <c r="DE55" s="58"/>
      <c r="DF55" s="59"/>
    </row>
    <row r="56" spans="1:110" ht="45.75" thickBot="1" x14ac:dyDescent="0.35">
      <c r="A56" s="60" t="s">
        <v>184</v>
      </c>
      <c r="B56" s="32"/>
      <c r="C56" s="47" t="s">
        <v>85</v>
      </c>
      <c r="D56" s="48" t="s">
        <v>134</v>
      </c>
      <c r="E56" s="35"/>
      <c r="F56" s="49">
        <v>1.0048998074717684E-4</v>
      </c>
      <c r="G56" s="50">
        <v>4.380538068516969E-2</v>
      </c>
      <c r="H56" s="50">
        <v>6.8156598267490182E-2</v>
      </c>
      <c r="I56" s="50">
        <v>7.4633801919502321E-3</v>
      </c>
      <c r="J56" s="50">
        <v>0.83710212087239388</v>
      </c>
      <c r="K56" s="50">
        <v>1.751983700103896E-2</v>
      </c>
      <c r="L56" s="50">
        <v>8.0239041637856015E-3</v>
      </c>
      <c r="M56" s="50">
        <v>1.5874660787914918E-3</v>
      </c>
      <c r="N56" s="50">
        <v>1.8969770258644696E-3</v>
      </c>
      <c r="O56" s="50">
        <v>1.3387871532984598E-2</v>
      </c>
      <c r="P56" s="50">
        <v>5.0191394025317186E-4</v>
      </c>
      <c r="Q56" s="50">
        <v>2.1449193329926207E-4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1.3284403700530663E-4</v>
      </c>
      <c r="BJ56" s="50">
        <v>6.8968446193262874E-5</v>
      </c>
      <c r="BK56" s="50">
        <v>2.8968504236379306E-5</v>
      </c>
      <c r="BL56" s="50">
        <v>8.5436833134556647E-6</v>
      </c>
      <c r="BM56" s="50">
        <v>2.4365548287751657E-7</v>
      </c>
      <c r="BN56" s="51"/>
      <c r="BO56" s="52">
        <f ca="1">SUM(OFFSET(INDIRECT(ADDRESS(7,COLUMN())),1,0):OFFSET(INDIRECT(ADDRESS(ROW()-2,COLUMN())),1,0))</f>
        <v>0</v>
      </c>
      <c r="BP56" s="51"/>
      <c r="BQ56" s="52"/>
      <c r="BR56" s="53">
        <v>13.429881752829317</v>
      </c>
      <c r="BS56" s="53">
        <v>1868</v>
      </c>
      <c r="BT56" s="54">
        <v>39553.776213339763</v>
      </c>
      <c r="BU56" s="54">
        <v>792750.62113768922</v>
      </c>
      <c r="BV56" s="53">
        <v>20.042349859640684</v>
      </c>
      <c r="BW56" s="53">
        <v>-4768.7353872304593</v>
      </c>
      <c r="BX56" s="55">
        <v>1</v>
      </c>
      <c r="BY56" s="56"/>
      <c r="BZ56" s="57"/>
      <c r="CA56" s="54">
        <v>39553.776213339763</v>
      </c>
      <c r="CB56" s="54">
        <v>792750.62113768922</v>
      </c>
      <c r="CC56" s="54">
        <v>935226.73023463436</v>
      </c>
      <c r="CD56" s="54">
        <v>792.65155549437384</v>
      </c>
      <c r="CE56" s="53">
        <v>20.042349859640684</v>
      </c>
      <c r="CF56" s="53">
        <v>16.633765992291671</v>
      </c>
      <c r="CG56" s="58">
        <v>1.3613495580181467</v>
      </c>
      <c r="CH56" s="58">
        <v>1.9916571622366708</v>
      </c>
      <c r="CI56" s="58">
        <v>1.1691136000356662E-2</v>
      </c>
      <c r="CJ56" s="58">
        <v>3.0723242837823326E-2</v>
      </c>
      <c r="CK56" s="58">
        <v>0.94463164155653057</v>
      </c>
      <c r="CL56" s="57"/>
      <c r="CM56" s="57"/>
      <c r="CN56" s="54">
        <v>0</v>
      </c>
      <c r="CO56" s="54">
        <v>0</v>
      </c>
      <c r="CP56" s="55">
        <v>0</v>
      </c>
      <c r="CQ56" s="53">
        <v>127.73470027910005</v>
      </c>
      <c r="CR56" s="53">
        <v>792.18126183527636</v>
      </c>
      <c r="CS56" s="58">
        <v>1.8246735176799709</v>
      </c>
      <c r="CT56" s="58">
        <v>1.2909291792746684</v>
      </c>
      <c r="CU56" s="58">
        <v>0.12497623108177905</v>
      </c>
      <c r="CV56" s="53">
        <v>21.517480312267335</v>
      </c>
      <c r="CW56" s="57"/>
      <c r="CX56" s="57"/>
      <c r="CY56" s="54"/>
      <c r="CZ56" s="54"/>
      <c r="DA56" s="55"/>
      <c r="DB56" s="53"/>
      <c r="DC56" s="58"/>
      <c r="DD56" s="58"/>
      <c r="DE56" s="58"/>
      <c r="DF56" s="59"/>
    </row>
    <row r="57" spans="1:110" ht="45.75" thickBot="1" x14ac:dyDescent="0.35">
      <c r="A57" s="77" t="s">
        <v>185</v>
      </c>
      <c r="B57" s="32"/>
      <c r="C57" s="47" t="s">
        <v>85</v>
      </c>
      <c r="D57" s="48" t="s">
        <v>135</v>
      </c>
      <c r="E57" s="35"/>
      <c r="F57" s="49">
        <v>1.0048998074717684E-4</v>
      </c>
      <c r="G57" s="50">
        <v>4.380538068516969E-2</v>
      </c>
      <c r="H57" s="50">
        <v>6.8156598267490182E-2</v>
      </c>
      <c r="I57" s="50">
        <v>7.4633801919502321E-3</v>
      </c>
      <c r="J57" s="50">
        <v>0.83710212087239388</v>
      </c>
      <c r="K57" s="50">
        <v>1.751983700103896E-2</v>
      </c>
      <c r="L57" s="50">
        <v>8.0239041637856015E-3</v>
      </c>
      <c r="M57" s="50">
        <v>1.5874660787914918E-3</v>
      </c>
      <c r="N57" s="50">
        <v>1.8969770258644696E-3</v>
      </c>
      <c r="O57" s="50">
        <v>1.3387871532984598E-2</v>
      </c>
      <c r="P57" s="50">
        <v>5.0191394025317186E-4</v>
      </c>
      <c r="Q57" s="50">
        <v>2.1449193329926207E-4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1.3284403700530663E-4</v>
      </c>
      <c r="BJ57" s="50">
        <v>6.8968446193262874E-5</v>
      </c>
      <c r="BK57" s="50">
        <v>2.8968504236379306E-5</v>
      </c>
      <c r="BL57" s="50">
        <v>8.5436833134556647E-6</v>
      </c>
      <c r="BM57" s="50">
        <v>2.4365548287751657E-7</v>
      </c>
      <c r="BN57" s="51"/>
      <c r="BO57" s="52">
        <f ca="1">SUM(OFFSET(INDIRECT(ADDRESS(7,COLUMN())),1,0):OFFSET(INDIRECT(ADDRESS(ROW()-2,COLUMN())),1,0))</f>
        <v>0</v>
      </c>
      <c r="BP57" s="51"/>
      <c r="BQ57" s="52"/>
      <c r="BR57" s="53">
        <v>80.548077274724847</v>
      </c>
      <c r="BS57" s="53">
        <v>3920</v>
      </c>
      <c r="BT57" s="54">
        <v>39553.776213339763</v>
      </c>
      <c r="BU57" s="54">
        <v>792750.62113768922</v>
      </c>
      <c r="BV57" s="53">
        <v>20.042349859640684</v>
      </c>
      <c r="BW57" s="53">
        <v>-4648.0884699726939</v>
      </c>
      <c r="BX57" s="55">
        <v>1</v>
      </c>
      <c r="BY57" s="56"/>
      <c r="BZ57" s="57"/>
      <c r="CA57" s="54">
        <v>39553.776213339763</v>
      </c>
      <c r="CB57" s="54">
        <v>792750.62113768922</v>
      </c>
      <c r="CC57" s="54">
        <v>935226.73023463436</v>
      </c>
      <c r="CD57" s="54">
        <v>792.65155549437384</v>
      </c>
      <c r="CE57" s="53">
        <v>20.042349859640684</v>
      </c>
      <c r="CF57" s="53">
        <v>28.186237082996879</v>
      </c>
      <c r="CG57" s="58">
        <v>1.3420571155939536</v>
      </c>
      <c r="CH57" s="58">
        <v>2.1828299924183416</v>
      </c>
      <c r="CI57" s="58">
        <v>1.4370702897663831E-2</v>
      </c>
      <c r="CJ57" s="58">
        <v>4.1117328650209589E-2</v>
      </c>
      <c r="CK57" s="58">
        <v>0.94784684938111707</v>
      </c>
      <c r="CL57" s="57"/>
      <c r="CM57" s="57"/>
      <c r="CN57" s="54"/>
      <c r="CO57" s="54"/>
      <c r="CP57" s="55"/>
      <c r="CQ57" s="53"/>
      <c r="CR57" s="53"/>
      <c r="CS57" s="58"/>
      <c r="CT57" s="58"/>
      <c r="CU57" s="58"/>
      <c r="CV57" s="53"/>
      <c r="CW57" s="57"/>
      <c r="CX57" s="57"/>
      <c r="CY57" s="54"/>
      <c r="CZ57" s="54"/>
      <c r="DA57" s="55"/>
      <c r="DB57" s="53"/>
      <c r="DC57" s="58"/>
      <c r="DD57" s="58"/>
      <c r="DE57" s="58"/>
      <c r="DF57" s="59"/>
    </row>
    <row r="58" spans="1:110" ht="68.25" thickBot="1" x14ac:dyDescent="0.35">
      <c r="A58" s="60" t="s">
        <v>186</v>
      </c>
      <c r="B58" s="32"/>
      <c r="C58" s="47" t="s">
        <v>85</v>
      </c>
      <c r="D58" s="48" t="s">
        <v>136</v>
      </c>
      <c r="E58" s="35"/>
      <c r="F58" s="49">
        <v>2.9438590513413275E-5</v>
      </c>
      <c r="G58" s="50">
        <v>1.1432825269802125E-3</v>
      </c>
      <c r="H58" s="50">
        <v>1.8517711982720137E-2</v>
      </c>
      <c r="I58" s="50">
        <v>6.0310536422512823E-3</v>
      </c>
      <c r="J58" s="50">
        <v>7.3068336344608145E-2</v>
      </c>
      <c r="K58" s="50">
        <v>9.1743323207715173E-3</v>
      </c>
      <c r="L58" s="50">
        <v>1.5680281858944753E-2</v>
      </c>
      <c r="M58" s="50">
        <v>7.9580166825038382E-3</v>
      </c>
      <c r="N58" s="50">
        <v>1.3805094613192754E-2</v>
      </c>
      <c r="O58" s="50">
        <v>0.24750713323297022</v>
      </c>
      <c r="P58" s="50">
        <v>1.2771580405630581E-2</v>
      </c>
      <c r="Q58" s="50">
        <v>1.8261572856041988E-2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3.6402899225618485E-2</v>
      </c>
      <c r="BJ58" s="50">
        <v>6.0201041465147945E-2</v>
      </c>
      <c r="BK58" s="50">
        <v>7.6326088216784466E-2</v>
      </c>
      <c r="BL58" s="50">
        <v>6.5148970194049138E-2</v>
      </c>
      <c r="BM58" s="50">
        <v>0.33797316584127107</v>
      </c>
      <c r="BN58" s="51"/>
      <c r="BO58" s="52">
        <f ca="1">SUM(OFFSET(INDIRECT(ADDRESS(7,COLUMN())),1,0):OFFSET(INDIRECT(ADDRESS(ROW()-2,COLUMN())),1,0))</f>
        <v>0</v>
      </c>
      <c r="BP58" s="51"/>
      <c r="BQ58" s="52"/>
      <c r="BR58" s="53">
        <v>13.429881752829317</v>
      </c>
      <c r="BS58" s="53">
        <v>1868</v>
      </c>
      <c r="BT58" s="54">
        <v>1.8609387428764005E-3</v>
      </c>
      <c r="BU58" s="54">
        <v>0.23770645255908227</v>
      </c>
      <c r="BV58" s="53">
        <v>127.73470027910005</v>
      </c>
      <c r="BW58" s="53">
        <v>-2294.5229647504202</v>
      </c>
      <c r="BX58" s="55">
        <v>0</v>
      </c>
      <c r="BY58" s="56"/>
      <c r="BZ58" s="57"/>
      <c r="CA58" s="54">
        <v>0</v>
      </c>
      <c r="CB58" s="54">
        <v>0</v>
      </c>
      <c r="CC58" s="54">
        <v>0</v>
      </c>
      <c r="CD58" s="54">
        <v>0</v>
      </c>
      <c r="CE58" s="53">
        <v>20.042349859640684</v>
      </c>
      <c r="CF58" s="53">
        <v>16.633765992291671</v>
      </c>
      <c r="CG58" s="58">
        <v>1.3613495580181467</v>
      </c>
      <c r="CH58" s="58">
        <v>1.9916571622366708</v>
      </c>
      <c r="CI58" s="58">
        <v>1.1691136000356662E-2</v>
      </c>
      <c r="CJ58" s="58">
        <v>3.0723242837823326E-2</v>
      </c>
      <c r="CK58" s="58">
        <v>0.94463164155653057</v>
      </c>
      <c r="CL58" s="57"/>
      <c r="CM58" s="57"/>
      <c r="CN58" s="54">
        <v>1.8609387428764005E-3</v>
      </c>
      <c r="CO58" s="54">
        <v>0.23770645255908227</v>
      </c>
      <c r="CP58" s="55">
        <v>3.0006573496623573E-4</v>
      </c>
      <c r="CQ58" s="53">
        <v>127.73470027910005</v>
      </c>
      <c r="CR58" s="53">
        <v>792.18126183527636</v>
      </c>
      <c r="CS58" s="58">
        <v>1.8246735176799709</v>
      </c>
      <c r="CT58" s="58">
        <v>1.2909291792746684</v>
      </c>
      <c r="CU58" s="58">
        <v>0.12497623108177905</v>
      </c>
      <c r="CV58" s="53">
        <v>21.517480312267335</v>
      </c>
      <c r="CW58" s="57"/>
      <c r="CX58" s="57"/>
      <c r="CY58" s="54"/>
      <c r="CZ58" s="54"/>
      <c r="DA58" s="55"/>
      <c r="DB58" s="53"/>
      <c r="DC58" s="58"/>
      <c r="DD58" s="58"/>
      <c r="DE58" s="58"/>
      <c r="DF58" s="59"/>
    </row>
    <row r="59" spans="1:110" ht="102" thickBot="1" x14ac:dyDescent="0.35">
      <c r="A59" s="77" t="s">
        <v>187</v>
      </c>
      <c r="B59" s="32"/>
      <c r="C59" s="47" t="s">
        <v>85</v>
      </c>
      <c r="D59" s="48" t="s">
        <v>137</v>
      </c>
      <c r="E59" s="35"/>
      <c r="F59" s="49">
        <v>2.9438590513413275E-5</v>
      </c>
      <c r="G59" s="50">
        <v>1.1432825269802125E-3</v>
      </c>
      <c r="H59" s="50">
        <v>1.8517711982720137E-2</v>
      </c>
      <c r="I59" s="50">
        <v>6.0310536422512823E-3</v>
      </c>
      <c r="J59" s="50">
        <v>7.3068336344608145E-2</v>
      </c>
      <c r="K59" s="50">
        <v>9.1743323207715173E-3</v>
      </c>
      <c r="L59" s="50">
        <v>1.5680281858944753E-2</v>
      </c>
      <c r="M59" s="50">
        <v>7.9580166825038382E-3</v>
      </c>
      <c r="N59" s="50">
        <v>1.3805094613192754E-2</v>
      </c>
      <c r="O59" s="50">
        <v>0.24750713323297022</v>
      </c>
      <c r="P59" s="50">
        <v>1.2771580405630581E-2</v>
      </c>
      <c r="Q59" s="50">
        <v>1.8261572856041988E-2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3.6402899225618485E-2</v>
      </c>
      <c r="BJ59" s="50">
        <v>6.0201041465147945E-2</v>
      </c>
      <c r="BK59" s="50">
        <v>7.6326088216784466E-2</v>
      </c>
      <c r="BL59" s="50">
        <v>6.5148970194049138E-2</v>
      </c>
      <c r="BM59" s="50">
        <v>0.33797316584127107</v>
      </c>
      <c r="BN59" s="51"/>
      <c r="BO59" s="52">
        <f ca="1">SUM(OFFSET(INDIRECT(ADDRESS(7,COLUMN())),1,0):OFFSET(INDIRECT(ADDRESS(ROW()-2,COLUMN())),1,0))</f>
        <v>0</v>
      </c>
      <c r="BP59" s="51"/>
      <c r="BQ59" s="52"/>
      <c r="BR59" s="53">
        <v>12.33138398212219</v>
      </c>
      <c r="BS59" s="53">
        <v>702</v>
      </c>
      <c r="BT59" s="54">
        <v>1.8609387428764005E-3</v>
      </c>
      <c r="BU59" s="54">
        <v>0.23770645255908227</v>
      </c>
      <c r="BV59" s="53">
        <v>127.73470027910005</v>
      </c>
      <c r="BW59" s="53">
        <v>-2294.5229647504202</v>
      </c>
      <c r="BX59" s="55">
        <v>6.2937587716952903E-2</v>
      </c>
      <c r="BY59" s="56"/>
      <c r="BZ59" s="57"/>
      <c r="CA59" s="54">
        <v>1.1712299536565952E-4</v>
      </c>
      <c r="CB59" s="54">
        <v>2.6456909570263076E-3</v>
      </c>
      <c r="CC59" s="54">
        <v>2.7693071680516329E-3</v>
      </c>
      <c r="CD59" s="54">
        <v>2.3471267056782368E-6</v>
      </c>
      <c r="CE59" s="53">
        <v>22.588996710393427</v>
      </c>
      <c r="CF59" s="53">
        <v>6.8638211279259913</v>
      </c>
      <c r="CG59" s="58">
        <v>1.2950321386806543</v>
      </c>
      <c r="CH59" s="58">
        <v>1.8037421953261097</v>
      </c>
      <c r="CI59" s="58">
        <v>1.1329910030565622E-2</v>
      </c>
      <c r="CJ59" s="58">
        <v>2.7871110205193995E-2</v>
      </c>
      <c r="CK59" s="58">
        <v>0.97333775142663259</v>
      </c>
      <c r="CL59" s="57"/>
      <c r="CM59" s="57"/>
      <c r="CN59" s="54">
        <v>1.7438157475107409E-3</v>
      </c>
      <c r="CO59" s="54">
        <v>0.235060761602056</v>
      </c>
      <c r="CP59" s="55">
        <v>2.9478881257801918E-4</v>
      </c>
      <c r="CQ59" s="53">
        <v>134.79678798496926</v>
      </c>
      <c r="CR59" s="53">
        <v>797.3869820444578</v>
      </c>
      <c r="CS59" s="58">
        <v>1.809619189261467</v>
      </c>
      <c r="CT59" s="58">
        <v>1.450149862941579</v>
      </c>
      <c r="CU59" s="58">
        <v>0.1293844491939902</v>
      </c>
      <c r="CV59" s="53">
        <v>22.967522876872923</v>
      </c>
      <c r="CW59" s="57"/>
      <c r="CX59" s="57"/>
      <c r="CY59" s="54"/>
      <c r="CZ59" s="54"/>
      <c r="DA59" s="55"/>
      <c r="DB59" s="53"/>
      <c r="DC59" s="58"/>
      <c r="DD59" s="58"/>
      <c r="DE59" s="58"/>
      <c r="DF59" s="59"/>
    </row>
  </sheetData>
  <phoneticPr fontId="3" type="noConversion"/>
  <conditionalFormatting sqref="F40:X42">
    <cfRule type="cellIs" dxfId="791" priority="911" operator="lessThan">
      <formula>0.0000005</formula>
    </cfRule>
    <cfRule type="cellIs" dxfId="790" priority="912" operator="lessThan">
      <formula>0</formula>
    </cfRule>
    <cfRule type="expression" dxfId="789" priority="913">
      <formula>"&lt;0.000001"</formula>
    </cfRule>
  </conditionalFormatting>
  <conditionalFormatting sqref="F14:U27">
    <cfRule type="cellIs" dxfId="788" priority="1051" operator="lessThan">
      <formula>0.001</formula>
    </cfRule>
  </conditionalFormatting>
  <conditionalFormatting sqref="F14:BM27">
    <cfRule type="cellIs" dxfId="787" priority="1048" operator="lessThan">
      <formula>0.0000005</formula>
    </cfRule>
    <cfRule type="cellIs" dxfId="786" priority="1049" operator="lessThan">
      <formula>0</formula>
    </cfRule>
    <cfRule type="expression" dxfId="785" priority="1050">
      <formula>"&lt;0.000001"</formula>
    </cfRule>
  </conditionalFormatting>
  <conditionalFormatting sqref="F39:X39">
    <cfRule type="cellIs" dxfId="784" priority="1041" operator="lessThan">
      <formula>0.0000005</formula>
    </cfRule>
    <cfRule type="cellIs" dxfId="783" priority="1042" operator="lessThan">
      <formula>0</formula>
    </cfRule>
    <cfRule type="expression" dxfId="782" priority="1043">
      <formula>"&lt;0.000001"</formula>
    </cfRule>
  </conditionalFormatting>
  <conditionalFormatting sqref="F10:X13">
    <cfRule type="cellIs" dxfId="781" priority="781" operator="lessThan">
      <formula>0.0000005</formula>
    </cfRule>
    <cfRule type="cellIs" dxfId="780" priority="782" operator="lessThan">
      <formula>0</formula>
    </cfRule>
    <cfRule type="expression" dxfId="779" priority="783">
      <formula>"&lt;0.000001"</formula>
    </cfRule>
  </conditionalFormatting>
  <conditionalFormatting sqref="F28:X34">
    <cfRule type="cellIs" dxfId="778" priority="651" operator="lessThan">
      <formula>0.0000005</formula>
    </cfRule>
    <cfRule type="cellIs" dxfId="777" priority="652" operator="lessThan">
      <formula>0</formula>
    </cfRule>
    <cfRule type="expression" dxfId="776" priority="653">
      <formula>"&lt;0.000001"</formula>
    </cfRule>
  </conditionalFormatting>
  <conditionalFormatting sqref="AE35:AE38">
    <cfRule type="cellIs" dxfId="775" priority="499" operator="lessThan">
      <formula>0.0000005</formula>
    </cfRule>
    <cfRule type="cellIs" dxfId="774" priority="500" operator="lessThan">
      <formula>0</formula>
    </cfRule>
    <cfRule type="expression" dxfId="773" priority="501">
      <formula>"&lt;0.000001"</formula>
    </cfRule>
  </conditionalFormatting>
  <conditionalFormatting sqref="AG35:AG38">
    <cfRule type="cellIs" dxfId="772" priority="493" operator="lessThan">
      <formula>0.0000005</formula>
    </cfRule>
    <cfRule type="cellIs" dxfId="771" priority="494" operator="lessThan">
      <formula>0</formula>
    </cfRule>
    <cfRule type="expression" dxfId="770" priority="495">
      <formula>"&lt;0.000001"</formula>
    </cfRule>
  </conditionalFormatting>
  <conditionalFormatting sqref="AH35:AH38">
    <cfRule type="cellIs" dxfId="769" priority="490" operator="lessThan">
      <formula>0.0000005</formula>
    </cfRule>
    <cfRule type="cellIs" dxfId="768" priority="491" operator="lessThan">
      <formula>0</formula>
    </cfRule>
    <cfRule type="expression" dxfId="767" priority="492">
      <formula>"&lt;0.000001"</formula>
    </cfRule>
  </conditionalFormatting>
  <conditionalFormatting sqref="AI35:AI38">
    <cfRule type="cellIs" dxfId="766" priority="487" operator="lessThan">
      <formula>0.0000005</formula>
    </cfRule>
    <cfRule type="cellIs" dxfId="765" priority="488" operator="lessThan">
      <formula>0</formula>
    </cfRule>
    <cfRule type="expression" dxfId="764" priority="489">
      <formula>"&lt;0.000001"</formula>
    </cfRule>
  </conditionalFormatting>
  <conditionalFormatting sqref="AJ35:AJ38">
    <cfRule type="cellIs" dxfId="763" priority="484" operator="lessThan">
      <formula>0.0000005</formula>
    </cfRule>
    <cfRule type="cellIs" dxfId="762" priority="485" operator="lessThan">
      <formula>0</formula>
    </cfRule>
    <cfRule type="expression" dxfId="761" priority="486">
      <formula>"&lt;0.000001"</formula>
    </cfRule>
  </conditionalFormatting>
  <conditionalFormatting sqref="AK35:AK38">
    <cfRule type="cellIs" dxfId="760" priority="481" operator="lessThan">
      <formula>0.0000005</formula>
    </cfRule>
    <cfRule type="cellIs" dxfId="759" priority="482" operator="lessThan">
      <formula>0</formula>
    </cfRule>
    <cfRule type="expression" dxfId="758" priority="483">
      <formula>"&lt;0.000001"</formula>
    </cfRule>
  </conditionalFormatting>
  <conditionalFormatting sqref="AL35:AL38">
    <cfRule type="cellIs" dxfId="757" priority="478" operator="lessThan">
      <formula>0.0000005</formula>
    </cfRule>
    <cfRule type="cellIs" dxfId="756" priority="479" operator="lessThan">
      <formula>0</formula>
    </cfRule>
    <cfRule type="expression" dxfId="755" priority="480">
      <formula>"&lt;0.000001"</formula>
    </cfRule>
  </conditionalFormatting>
  <conditionalFormatting sqref="BM35:BM38">
    <cfRule type="cellIs" dxfId="754" priority="397" operator="lessThan">
      <formula>0.0000005</formula>
    </cfRule>
    <cfRule type="cellIs" dxfId="753" priority="398" operator="lessThan">
      <formula>0</formula>
    </cfRule>
    <cfRule type="expression" dxfId="752" priority="399">
      <formula>"&lt;0.000001"</formula>
    </cfRule>
  </conditionalFormatting>
  <conditionalFormatting sqref="BF35:BF38">
    <cfRule type="cellIs" dxfId="751" priority="418" operator="lessThan">
      <formula>0.0000005</formula>
    </cfRule>
    <cfRule type="cellIs" dxfId="750" priority="419" operator="lessThan">
      <formula>0</formula>
    </cfRule>
    <cfRule type="expression" dxfId="749" priority="420">
      <formula>"&lt;0.000001"</formula>
    </cfRule>
  </conditionalFormatting>
  <conditionalFormatting sqref="BG35:BG38">
    <cfRule type="cellIs" dxfId="748" priority="415" operator="lessThan">
      <formula>0.0000005</formula>
    </cfRule>
    <cfRule type="cellIs" dxfId="747" priority="416" operator="lessThan">
      <formula>0</formula>
    </cfRule>
    <cfRule type="expression" dxfId="746" priority="417">
      <formula>"&lt;0.000001"</formula>
    </cfRule>
  </conditionalFormatting>
  <conditionalFormatting sqref="BH35:BH38">
    <cfRule type="cellIs" dxfId="745" priority="412" operator="lessThan">
      <formula>0.0000005</formula>
    </cfRule>
    <cfRule type="cellIs" dxfId="744" priority="413" operator="lessThan">
      <formula>0</formula>
    </cfRule>
    <cfRule type="expression" dxfId="743" priority="414">
      <formula>"&lt;0.000001"</formula>
    </cfRule>
  </conditionalFormatting>
  <conditionalFormatting sqref="BI35:BI38">
    <cfRule type="cellIs" dxfId="742" priority="409" operator="lessThan">
      <formula>0.0000005</formula>
    </cfRule>
    <cfRule type="cellIs" dxfId="741" priority="410" operator="lessThan">
      <formula>0</formula>
    </cfRule>
    <cfRule type="expression" dxfId="740" priority="411">
      <formula>"&lt;0.000001"</formula>
    </cfRule>
  </conditionalFormatting>
  <conditionalFormatting sqref="BJ35:BJ38">
    <cfRule type="cellIs" dxfId="739" priority="406" operator="lessThan">
      <formula>0.0000005</formula>
    </cfRule>
    <cfRule type="cellIs" dxfId="738" priority="407" operator="lessThan">
      <formula>0</formula>
    </cfRule>
    <cfRule type="expression" dxfId="737" priority="408">
      <formula>"&lt;0.000001"</formula>
    </cfRule>
  </conditionalFormatting>
  <conditionalFormatting sqref="BK35:BK38">
    <cfRule type="cellIs" dxfId="736" priority="403" operator="lessThan">
      <formula>0.0000005</formula>
    </cfRule>
    <cfRule type="cellIs" dxfId="735" priority="404" operator="lessThan">
      <formula>0</formula>
    </cfRule>
    <cfRule type="expression" dxfId="734" priority="405">
      <formula>"&lt;0.000001"</formula>
    </cfRule>
  </conditionalFormatting>
  <conditionalFormatting sqref="BL35:BL38">
    <cfRule type="cellIs" dxfId="733" priority="400" operator="lessThan">
      <formula>0.0000005</formula>
    </cfRule>
    <cfRule type="cellIs" dxfId="732" priority="401" operator="lessThan">
      <formula>0</formula>
    </cfRule>
    <cfRule type="expression" dxfId="731" priority="402">
      <formula>"&lt;0.000001"</formula>
    </cfRule>
  </conditionalFormatting>
  <conditionalFormatting sqref="F15:L27 BU14:BU27">
    <cfRule type="cellIs" dxfId="730" priority="1052" operator="lessThan">
      <formula>0.001</formula>
    </cfRule>
  </conditionalFormatting>
  <conditionalFormatting sqref="BX14:BX27">
    <cfRule type="cellIs" dxfId="729" priority="1047" operator="lessThan">
      <formula>0.005</formula>
    </cfRule>
  </conditionalFormatting>
  <conditionalFormatting sqref="BU39 F39:L39">
    <cfRule type="cellIs" dxfId="728" priority="1046" operator="lessThan">
      <formula>0.001</formula>
    </cfRule>
  </conditionalFormatting>
  <conditionalFormatting sqref="BU39">
    <cfRule type="cellIs" dxfId="727" priority="1045" operator="lessThan">
      <formula>0.001</formula>
    </cfRule>
  </conditionalFormatting>
  <conditionalFormatting sqref="F39:U39">
    <cfRule type="cellIs" dxfId="726" priority="1044" operator="lessThan">
      <formula>0.001</formula>
    </cfRule>
  </conditionalFormatting>
  <conditionalFormatting sqref="BX39">
    <cfRule type="cellIs" dxfId="725" priority="1040" operator="lessThan">
      <formula>0.005</formula>
    </cfRule>
  </conditionalFormatting>
  <conditionalFormatting sqref="Y39">
    <cfRule type="cellIs" dxfId="724" priority="1037" operator="lessThan">
      <formula>0.0000005</formula>
    </cfRule>
    <cfRule type="cellIs" dxfId="723" priority="1038" operator="lessThan">
      <formula>0</formula>
    </cfRule>
    <cfRule type="expression" dxfId="722" priority="1039">
      <formula>"&lt;0.000001"</formula>
    </cfRule>
  </conditionalFormatting>
  <conditionalFormatting sqref="Z39">
    <cfRule type="cellIs" dxfId="721" priority="1034" operator="lessThan">
      <formula>0.0000005</formula>
    </cfRule>
    <cfRule type="cellIs" dxfId="720" priority="1035" operator="lessThan">
      <formula>0</formula>
    </cfRule>
    <cfRule type="expression" dxfId="719" priority="1036">
      <formula>"&lt;0.000001"</formula>
    </cfRule>
  </conditionalFormatting>
  <conditionalFormatting sqref="AA39">
    <cfRule type="cellIs" dxfId="718" priority="1031" operator="lessThan">
      <formula>0.0000005</formula>
    </cfRule>
    <cfRule type="cellIs" dxfId="717" priority="1032" operator="lessThan">
      <formula>0</formula>
    </cfRule>
    <cfRule type="expression" dxfId="716" priority="1033">
      <formula>"&lt;0.000001"</formula>
    </cfRule>
  </conditionalFormatting>
  <conditionalFormatting sqref="AB39">
    <cfRule type="cellIs" dxfId="715" priority="1028" operator="lessThan">
      <formula>0.0000005</formula>
    </cfRule>
    <cfRule type="cellIs" dxfId="714" priority="1029" operator="lessThan">
      <formula>0</formula>
    </cfRule>
    <cfRule type="expression" dxfId="713" priority="1030">
      <formula>"&lt;0.000001"</formula>
    </cfRule>
  </conditionalFormatting>
  <conditionalFormatting sqref="AC39">
    <cfRule type="cellIs" dxfId="712" priority="1025" operator="lessThan">
      <formula>0.0000005</formula>
    </cfRule>
    <cfRule type="cellIs" dxfId="711" priority="1026" operator="lessThan">
      <formula>0</formula>
    </cfRule>
    <cfRule type="expression" dxfId="710" priority="1027">
      <formula>"&lt;0.000001"</formula>
    </cfRule>
  </conditionalFormatting>
  <conditionalFormatting sqref="AD39">
    <cfRule type="cellIs" dxfId="709" priority="1022" operator="lessThan">
      <formula>0.0000005</formula>
    </cfRule>
    <cfRule type="cellIs" dxfId="708" priority="1023" operator="lessThan">
      <formula>0</formula>
    </cfRule>
    <cfRule type="expression" dxfId="707" priority="1024">
      <formula>"&lt;0.000001"</formula>
    </cfRule>
  </conditionalFormatting>
  <conditionalFormatting sqref="AE39">
    <cfRule type="cellIs" dxfId="706" priority="1019" operator="lessThan">
      <formula>0.0000005</formula>
    </cfRule>
    <cfRule type="cellIs" dxfId="705" priority="1020" operator="lessThan">
      <formula>0</formula>
    </cfRule>
    <cfRule type="expression" dxfId="704" priority="1021">
      <formula>"&lt;0.000001"</formula>
    </cfRule>
  </conditionalFormatting>
  <conditionalFormatting sqref="AF39">
    <cfRule type="cellIs" dxfId="703" priority="1016" operator="lessThan">
      <formula>0.0000005</formula>
    </cfRule>
    <cfRule type="cellIs" dxfId="702" priority="1017" operator="lessThan">
      <formula>0</formula>
    </cfRule>
    <cfRule type="expression" dxfId="701" priority="1018">
      <formula>"&lt;0.000001"</formula>
    </cfRule>
  </conditionalFormatting>
  <conditionalFormatting sqref="AG39">
    <cfRule type="cellIs" dxfId="700" priority="1013" operator="lessThan">
      <formula>0.0000005</formula>
    </cfRule>
    <cfRule type="cellIs" dxfId="699" priority="1014" operator="lessThan">
      <formula>0</formula>
    </cfRule>
    <cfRule type="expression" dxfId="698" priority="1015">
      <formula>"&lt;0.000001"</formula>
    </cfRule>
  </conditionalFormatting>
  <conditionalFormatting sqref="AH39">
    <cfRule type="cellIs" dxfId="697" priority="1010" operator="lessThan">
      <formula>0.0000005</formula>
    </cfRule>
    <cfRule type="cellIs" dxfId="696" priority="1011" operator="lessThan">
      <formula>0</formula>
    </cfRule>
    <cfRule type="expression" dxfId="695" priority="1012">
      <formula>"&lt;0.000001"</formula>
    </cfRule>
  </conditionalFormatting>
  <conditionalFormatting sqref="AI39">
    <cfRule type="cellIs" dxfId="694" priority="1007" operator="lessThan">
      <formula>0.0000005</formula>
    </cfRule>
    <cfRule type="cellIs" dxfId="693" priority="1008" operator="lessThan">
      <formula>0</formula>
    </cfRule>
    <cfRule type="expression" dxfId="692" priority="1009">
      <formula>"&lt;0.000001"</formula>
    </cfRule>
  </conditionalFormatting>
  <conditionalFormatting sqref="AJ39">
    <cfRule type="cellIs" dxfId="691" priority="1004" operator="lessThan">
      <formula>0.0000005</formula>
    </cfRule>
    <cfRule type="cellIs" dxfId="690" priority="1005" operator="lessThan">
      <formula>0</formula>
    </cfRule>
    <cfRule type="expression" dxfId="689" priority="1006">
      <formula>"&lt;0.000001"</formula>
    </cfRule>
  </conditionalFormatting>
  <conditionalFormatting sqref="AK39">
    <cfRule type="cellIs" dxfId="688" priority="1001" operator="lessThan">
      <formula>0.0000005</formula>
    </cfRule>
    <cfRule type="cellIs" dxfId="687" priority="1002" operator="lessThan">
      <formula>0</formula>
    </cfRule>
    <cfRule type="expression" dxfId="686" priority="1003">
      <formula>"&lt;0.000001"</formula>
    </cfRule>
  </conditionalFormatting>
  <conditionalFormatting sqref="AL39">
    <cfRule type="cellIs" dxfId="685" priority="998" operator="lessThan">
      <formula>0.0000005</formula>
    </cfRule>
    <cfRule type="cellIs" dxfId="684" priority="999" operator="lessThan">
      <formula>0</formula>
    </cfRule>
    <cfRule type="expression" dxfId="683" priority="1000">
      <formula>"&lt;0.000001"</formula>
    </cfRule>
  </conditionalFormatting>
  <conditionalFormatting sqref="AM39">
    <cfRule type="cellIs" dxfId="682" priority="995" operator="lessThan">
      <formula>0.0000005</formula>
    </cfRule>
    <cfRule type="cellIs" dxfId="681" priority="996" operator="lessThan">
      <formula>0</formula>
    </cfRule>
    <cfRule type="expression" dxfId="680" priority="997">
      <formula>"&lt;0.000001"</formula>
    </cfRule>
  </conditionalFormatting>
  <conditionalFormatting sqref="AN39">
    <cfRule type="cellIs" dxfId="679" priority="992" operator="lessThan">
      <formula>0.0000005</formula>
    </cfRule>
    <cfRule type="cellIs" dxfId="678" priority="993" operator="lessThan">
      <formula>0</formula>
    </cfRule>
    <cfRule type="expression" dxfId="677" priority="994">
      <formula>"&lt;0.000001"</formula>
    </cfRule>
  </conditionalFormatting>
  <conditionalFormatting sqref="AO39">
    <cfRule type="cellIs" dxfId="676" priority="989" operator="lessThan">
      <formula>0.0000005</formula>
    </cfRule>
    <cfRule type="cellIs" dxfId="675" priority="990" operator="lessThan">
      <formula>0</formula>
    </cfRule>
    <cfRule type="expression" dxfId="674" priority="991">
      <formula>"&lt;0.000001"</formula>
    </cfRule>
  </conditionalFormatting>
  <conditionalFormatting sqref="AP39">
    <cfRule type="cellIs" dxfId="673" priority="986" operator="lessThan">
      <formula>0.0000005</formula>
    </cfRule>
    <cfRule type="cellIs" dxfId="672" priority="987" operator="lessThan">
      <formula>0</formula>
    </cfRule>
    <cfRule type="expression" dxfId="671" priority="988">
      <formula>"&lt;0.000001"</formula>
    </cfRule>
  </conditionalFormatting>
  <conditionalFormatting sqref="AQ39">
    <cfRule type="cellIs" dxfId="670" priority="983" operator="lessThan">
      <formula>0.0000005</formula>
    </cfRule>
    <cfRule type="cellIs" dxfId="669" priority="984" operator="lessThan">
      <formula>0</formula>
    </cfRule>
    <cfRule type="expression" dxfId="668" priority="985">
      <formula>"&lt;0.000001"</formula>
    </cfRule>
  </conditionalFormatting>
  <conditionalFormatting sqref="AR39">
    <cfRule type="cellIs" dxfId="667" priority="980" operator="lessThan">
      <formula>0.0000005</formula>
    </cfRule>
    <cfRule type="cellIs" dxfId="666" priority="981" operator="lessThan">
      <formula>0</formula>
    </cfRule>
    <cfRule type="expression" dxfId="665" priority="982">
      <formula>"&lt;0.000001"</formula>
    </cfRule>
  </conditionalFormatting>
  <conditionalFormatting sqref="AS39">
    <cfRule type="cellIs" dxfId="664" priority="977" operator="lessThan">
      <formula>0.0000005</formula>
    </cfRule>
    <cfRule type="cellIs" dxfId="663" priority="978" operator="lessThan">
      <formula>0</formula>
    </cfRule>
    <cfRule type="expression" dxfId="662" priority="979">
      <formula>"&lt;0.000001"</formula>
    </cfRule>
  </conditionalFormatting>
  <conditionalFormatting sqref="AT39">
    <cfRule type="cellIs" dxfId="661" priority="974" operator="lessThan">
      <formula>0.0000005</formula>
    </cfRule>
    <cfRule type="cellIs" dxfId="660" priority="975" operator="lessThan">
      <formula>0</formula>
    </cfRule>
    <cfRule type="expression" dxfId="659" priority="976">
      <formula>"&lt;0.000001"</formula>
    </cfRule>
  </conditionalFormatting>
  <conditionalFormatting sqref="AU39">
    <cfRule type="cellIs" dxfId="658" priority="971" operator="lessThan">
      <formula>0.0000005</formula>
    </cfRule>
    <cfRule type="cellIs" dxfId="657" priority="972" operator="lessThan">
      <formula>0</formula>
    </cfRule>
    <cfRule type="expression" dxfId="656" priority="973">
      <formula>"&lt;0.000001"</formula>
    </cfRule>
  </conditionalFormatting>
  <conditionalFormatting sqref="AV39">
    <cfRule type="cellIs" dxfId="655" priority="968" operator="lessThan">
      <formula>0.0000005</formula>
    </cfRule>
    <cfRule type="cellIs" dxfId="654" priority="969" operator="lessThan">
      <formula>0</formula>
    </cfRule>
    <cfRule type="expression" dxfId="653" priority="970">
      <formula>"&lt;0.000001"</formula>
    </cfRule>
  </conditionalFormatting>
  <conditionalFormatting sqref="AW39">
    <cfRule type="cellIs" dxfId="652" priority="965" operator="lessThan">
      <formula>0.0000005</formula>
    </cfRule>
    <cfRule type="cellIs" dxfId="651" priority="966" operator="lessThan">
      <formula>0</formula>
    </cfRule>
    <cfRule type="expression" dxfId="650" priority="967">
      <formula>"&lt;0.000001"</formula>
    </cfRule>
  </conditionalFormatting>
  <conditionalFormatting sqref="AX39">
    <cfRule type="cellIs" dxfId="649" priority="962" operator="lessThan">
      <formula>0.0000005</formula>
    </cfRule>
    <cfRule type="cellIs" dxfId="648" priority="963" operator="lessThan">
      <formula>0</formula>
    </cfRule>
    <cfRule type="expression" dxfId="647" priority="964">
      <formula>"&lt;0.000001"</formula>
    </cfRule>
  </conditionalFormatting>
  <conditionalFormatting sqref="AY39">
    <cfRule type="cellIs" dxfId="646" priority="959" operator="lessThan">
      <formula>0.0000005</formula>
    </cfRule>
    <cfRule type="cellIs" dxfId="645" priority="960" operator="lessThan">
      <formula>0</formula>
    </cfRule>
    <cfRule type="expression" dxfId="644" priority="961">
      <formula>"&lt;0.000001"</formula>
    </cfRule>
  </conditionalFormatting>
  <conditionalFormatting sqref="AZ39">
    <cfRule type="cellIs" dxfId="643" priority="956" operator="lessThan">
      <formula>0.0000005</formula>
    </cfRule>
    <cfRule type="cellIs" dxfId="642" priority="957" operator="lessThan">
      <formula>0</formula>
    </cfRule>
    <cfRule type="expression" dxfId="641" priority="958">
      <formula>"&lt;0.000001"</formula>
    </cfRule>
  </conditionalFormatting>
  <conditionalFormatting sqref="BA39">
    <cfRule type="cellIs" dxfId="640" priority="953" operator="lessThan">
      <formula>0.0000005</formula>
    </cfRule>
    <cfRule type="cellIs" dxfId="639" priority="954" operator="lessThan">
      <formula>0</formula>
    </cfRule>
    <cfRule type="expression" dxfId="638" priority="955">
      <formula>"&lt;0.000001"</formula>
    </cfRule>
  </conditionalFormatting>
  <conditionalFormatting sqref="BB39">
    <cfRule type="cellIs" dxfId="637" priority="950" operator="lessThan">
      <formula>0.0000005</formula>
    </cfRule>
    <cfRule type="cellIs" dxfId="636" priority="951" operator="lessThan">
      <formula>0</formula>
    </cfRule>
    <cfRule type="expression" dxfId="635" priority="952">
      <formula>"&lt;0.000001"</formula>
    </cfRule>
  </conditionalFormatting>
  <conditionalFormatting sqref="BC39">
    <cfRule type="cellIs" dxfId="634" priority="947" operator="lessThan">
      <formula>0.0000005</formula>
    </cfRule>
    <cfRule type="cellIs" dxfId="633" priority="948" operator="lessThan">
      <formula>0</formula>
    </cfRule>
    <cfRule type="expression" dxfId="632" priority="949">
      <formula>"&lt;0.000001"</formula>
    </cfRule>
  </conditionalFormatting>
  <conditionalFormatting sqref="BD39">
    <cfRule type="cellIs" dxfId="631" priority="944" operator="lessThan">
      <formula>0.0000005</formula>
    </cfRule>
    <cfRule type="cellIs" dxfId="630" priority="945" operator="lessThan">
      <formula>0</formula>
    </cfRule>
    <cfRule type="expression" dxfId="629" priority="946">
      <formula>"&lt;0.000001"</formula>
    </cfRule>
  </conditionalFormatting>
  <conditionalFormatting sqref="BE39">
    <cfRule type="cellIs" dxfId="628" priority="941" operator="lessThan">
      <formula>0.0000005</formula>
    </cfRule>
    <cfRule type="cellIs" dxfId="627" priority="942" operator="lessThan">
      <formula>0</formula>
    </cfRule>
    <cfRule type="expression" dxfId="626" priority="943">
      <formula>"&lt;0.000001"</formula>
    </cfRule>
  </conditionalFormatting>
  <conditionalFormatting sqref="BF39">
    <cfRule type="cellIs" dxfId="625" priority="938" operator="lessThan">
      <formula>0.0000005</formula>
    </cfRule>
    <cfRule type="cellIs" dxfId="624" priority="939" operator="lessThan">
      <formula>0</formula>
    </cfRule>
    <cfRule type="expression" dxfId="623" priority="940">
      <formula>"&lt;0.000001"</formula>
    </cfRule>
  </conditionalFormatting>
  <conditionalFormatting sqref="BG39">
    <cfRule type="cellIs" dxfId="622" priority="935" operator="lessThan">
      <formula>0.0000005</formula>
    </cfRule>
    <cfRule type="cellIs" dxfId="621" priority="936" operator="lessThan">
      <formula>0</formula>
    </cfRule>
    <cfRule type="expression" dxfId="620" priority="937">
      <formula>"&lt;0.000001"</formula>
    </cfRule>
  </conditionalFormatting>
  <conditionalFormatting sqref="BH39">
    <cfRule type="cellIs" dxfId="619" priority="932" operator="lessThan">
      <formula>0.0000005</formula>
    </cfRule>
    <cfRule type="cellIs" dxfId="618" priority="933" operator="lessThan">
      <formula>0</formula>
    </cfRule>
    <cfRule type="expression" dxfId="617" priority="934">
      <formula>"&lt;0.000001"</formula>
    </cfRule>
  </conditionalFormatting>
  <conditionalFormatting sqref="BI39">
    <cfRule type="cellIs" dxfId="616" priority="929" operator="lessThan">
      <formula>0.0000005</formula>
    </cfRule>
    <cfRule type="cellIs" dxfId="615" priority="930" operator="lessThan">
      <formula>0</formula>
    </cfRule>
    <cfRule type="expression" dxfId="614" priority="931">
      <formula>"&lt;0.000001"</formula>
    </cfRule>
  </conditionalFormatting>
  <conditionalFormatting sqref="BJ39">
    <cfRule type="cellIs" dxfId="613" priority="926" operator="lessThan">
      <formula>0.0000005</formula>
    </cfRule>
    <cfRule type="cellIs" dxfId="612" priority="927" operator="lessThan">
      <formula>0</formula>
    </cfRule>
    <cfRule type="expression" dxfId="611" priority="928">
      <formula>"&lt;0.000001"</formula>
    </cfRule>
  </conditionalFormatting>
  <conditionalFormatting sqref="BK39">
    <cfRule type="cellIs" dxfId="610" priority="923" operator="lessThan">
      <formula>0.0000005</formula>
    </cfRule>
    <cfRule type="cellIs" dxfId="609" priority="924" operator="lessThan">
      <formula>0</formula>
    </cfRule>
    <cfRule type="expression" dxfId="608" priority="925">
      <formula>"&lt;0.000001"</formula>
    </cfRule>
  </conditionalFormatting>
  <conditionalFormatting sqref="BL39">
    <cfRule type="cellIs" dxfId="607" priority="920" operator="lessThan">
      <formula>0.0000005</formula>
    </cfRule>
    <cfRule type="cellIs" dxfId="606" priority="921" operator="lessThan">
      <formula>0</formula>
    </cfRule>
    <cfRule type="expression" dxfId="605" priority="922">
      <formula>"&lt;0.000001"</formula>
    </cfRule>
  </conditionalFormatting>
  <conditionalFormatting sqref="BM39">
    <cfRule type="cellIs" dxfId="604" priority="917" operator="lessThan">
      <formula>0.0000005</formula>
    </cfRule>
    <cfRule type="cellIs" dxfId="603" priority="918" operator="lessThan">
      <formula>0</formula>
    </cfRule>
    <cfRule type="expression" dxfId="602" priority="919">
      <formula>"&lt;0.000001"</formula>
    </cfRule>
  </conditionalFormatting>
  <conditionalFormatting sqref="BU40:BU42 F41:L42">
    <cfRule type="cellIs" dxfId="601" priority="916" operator="lessThan">
      <formula>0.001</formula>
    </cfRule>
  </conditionalFormatting>
  <conditionalFormatting sqref="BU40:BU42">
    <cfRule type="cellIs" dxfId="600" priority="915" operator="lessThan">
      <formula>0.001</formula>
    </cfRule>
  </conditionalFormatting>
  <conditionalFormatting sqref="F40:U42">
    <cfRule type="cellIs" dxfId="599" priority="914" operator="lessThan">
      <formula>0.001</formula>
    </cfRule>
  </conditionalFormatting>
  <conditionalFormatting sqref="BX40:BX42">
    <cfRule type="cellIs" dxfId="598" priority="910" operator="lessThan">
      <formula>0.005</formula>
    </cfRule>
  </conditionalFormatting>
  <conditionalFormatting sqref="Y40:Y42">
    <cfRule type="cellIs" dxfId="597" priority="907" operator="lessThan">
      <formula>0.0000005</formula>
    </cfRule>
    <cfRule type="cellIs" dxfId="596" priority="908" operator="lessThan">
      <formula>0</formula>
    </cfRule>
    <cfRule type="expression" dxfId="595" priority="909">
      <formula>"&lt;0.000001"</formula>
    </cfRule>
  </conditionalFormatting>
  <conditionalFormatting sqref="Z40:Z42">
    <cfRule type="cellIs" dxfId="594" priority="904" operator="lessThan">
      <formula>0.0000005</formula>
    </cfRule>
    <cfRule type="cellIs" dxfId="593" priority="905" operator="lessThan">
      <formula>0</formula>
    </cfRule>
    <cfRule type="expression" dxfId="592" priority="906">
      <formula>"&lt;0.000001"</formula>
    </cfRule>
  </conditionalFormatting>
  <conditionalFormatting sqref="AA40:AA42">
    <cfRule type="cellIs" dxfId="591" priority="901" operator="lessThan">
      <formula>0.0000005</formula>
    </cfRule>
    <cfRule type="cellIs" dxfId="590" priority="902" operator="lessThan">
      <formula>0</formula>
    </cfRule>
    <cfRule type="expression" dxfId="589" priority="903">
      <formula>"&lt;0.000001"</formula>
    </cfRule>
  </conditionalFormatting>
  <conditionalFormatting sqref="AB40:AB42">
    <cfRule type="cellIs" dxfId="588" priority="898" operator="lessThan">
      <formula>0.0000005</formula>
    </cfRule>
    <cfRule type="cellIs" dxfId="587" priority="899" operator="lessThan">
      <formula>0</formula>
    </cfRule>
    <cfRule type="expression" dxfId="586" priority="900">
      <formula>"&lt;0.000001"</formula>
    </cfRule>
  </conditionalFormatting>
  <conditionalFormatting sqref="AC40:AC42">
    <cfRule type="cellIs" dxfId="585" priority="895" operator="lessThan">
      <formula>0.0000005</formula>
    </cfRule>
    <cfRule type="cellIs" dxfId="584" priority="896" operator="lessThan">
      <formula>0</formula>
    </cfRule>
    <cfRule type="expression" dxfId="583" priority="897">
      <formula>"&lt;0.000001"</formula>
    </cfRule>
  </conditionalFormatting>
  <conditionalFormatting sqref="AD40:AD42">
    <cfRule type="cellIs" dxfId="582" priority="892" operator="lessThan">
      <formula>0.0000005</formula>
    </cfRule>
    <cfRule type="cellIs" dxfId="581" priority="893" operator="lessThan">
      <formula>0</formula>
    </cfRule>
    <cfRule type="expression" dxfId="580" priority="894">
      <formula>"&lt;0.000001"</formula>
    </cfRule>
  </conditionalFormatting>
  <conditionalFormatting sqref="AE40:AE42">
    <cfRule type="cellIs" dxfId="579" priority="889" operator="lessThan">
      <formula>0.0000005</formula>
    </cfRule>
    <cfRule type="cellIs" dxfId="578" priority="890" operator="lessThan">
      <formula>0</formula>
    </cfRule>
    <cfRule type="expression" dxfId="577" priority="891">
      <formula>"&lt;0.000001"</formula>
    </cfRule>
  </conditionalFormatting>
  <conditionalFormatting sqref="AF40:AF42">
    <cfRule type="cellIs" dxfId="576" priority="886" operator="lessThan">
      <formula>0.0000005</formula>
    </cfRule>
    <cfRule type="cellIs" dxfId="575" priority="887" operator="lessThan">
      <formula>0</formula>
    </cfRule>
    <cfRule type="expression" dxfId="574" priority="888">
      <formula>"&lt;0.000001"</formula>
    </cfRule>
  </conditionalFormatting>
  <conditionalFormatting sqref="AG40:AG42">
    <cfRule type="cellIs" dxfId="573" priority="883" operator="lessThan">
      <formula>0.0000005</formula>
    </cfRule>
    <cfRule type="cellIs" dxfId="572" priority="884" operator="lessThan">
      <formula>0</formula>
    </cfRule>
    <cfRule type="expression" dxfId="571" priority="885">
      <formula>"&lt;0.000001"</formula>
    </cfRule>
  </conditionalFormatting>
  <conditionalFormatting sqref="AH40:AH42">
    <cfRule type="cellIs" dxfId="570" priority="880" operator="lessThan">
      <formula>0.0000005</formula>
    </cfRule>
    <cfRule type="cellIs" dxfId="569" priority="881" operator="lessThan">
      <formula>0</formula>
    </cfRule>
    <cfRule type="expression" dxfId="568" priority="882">
      <formula>"&lt;0.000001"</formula>
    </cfRule>
  </conditionalFormatting>
  <conditionalFormatting sqref="AI40:AI42">
    <cfRule type="cellIs" dxfId="567" priority="877" operator="lessThan">
      <formula>0.0000005</formula>
    </cfRule>
    <cfRule type="cellIs" dxfId="566" priority="878" operator="lessThan">
      <formula>0</formula>
    </cfRule>
    <cfRule type="expression" dxfId="565" priority="879">
      <formula>"&lt;0.000001"</formula>
    </cfRule>
  </conditionalFormatting>
  <conditionalFormatting sqref="AJ40:AJ42">
    <cfRule type="cellIs" dxfId="564" priority="874" operator="lessThan">
      <formula>0.0000005</formula>
    </cfRule>
    <cfRule type="cellIs" dxfId="563" priority="875" operator="lessThan">
      <formula>0</formula>
    </cfRule>
    <cfRule type="expression" dxfId="562" priority="876">
      <formula>"&lt;0.000001"</formula>
    </cfRule>
  </conditionalFormatting>
  <conditionalFormatting sqref="AK40:AK42">
    <cfRule type="cellIs" dxfId="561" priority="871" operator="lessThan">
      <formula>0.0000005</formula>
    </cfRule>
    <cfRule type="cellIs" dxfId="560" priority="872" operator="lessThan">
      <formula>0</formula>
    </cfRule>
    <cfRule type="expression" dxfId="559" priority="873">
      <formula>"&lt;0.000001"</formula>
    </cfRule>
  </conditionalFormatting>
  <conditionalFormatting sqref="AL40:AL42">
    <cfRule type="cellIs" dxfId="558" priority="868" operator="lessThan">
      <formula>0.0000005</formula>
    </cfRule>
    <cfRule type="cellIs" dxfId="557" priority="869" operator="lessThan">
      <formula>0</formula>
    </cfRule>
    <cfRule type="expression" dxfId="556" priority="870">
      <formula>"&lt;0.000001"</formula>
    </cfRule>
  </conditionalFormatting>
  <conditionalFormatting sqref="AM40:AM42">
    <cfRule type="cellIs" dxfId="555" priority="865" operator="lessThan">
      <formula>0.0000005</formula>
    </cfRule>
    <cfRule type="cellIs" dxfId="554" priority="866" operator="lessThan">
      <formula>0</formula>
    </cfRule>
    <cfRule type="expression" dxfId="553" priority="867">
      <formula>"&lt;0.000001"</formula>
    </cfRule>
  </conditionalFormatting>
  <conditionalFormatting sqref="AN40:AN42">
    <cfRule type="cellIs" dxfId="552" priority="862" operator="lessThan">
      <formula>0.0000005</formula>
    </cfRule>
    <cfRule type="cellIs" dxfId="551" priority="863" operator="lessThan">
      <formula>0</formula>
    </cfRule>
    <cfRule type="expression" dxfId="550" priority="864">
      <formula>"&lt;0.000001"</formula>
    </cfRule>
  </conditionalFormatting>
  <conditionalFormatting sqref="AO40:AO42">
    <cfRule type="cellIs" dxfId="549" priority="859" operator="lessThan">
      <formula>0.0000005</formula>
    </cfRule>
    <cfRule type="cellIs" dxfId="548" priority="860" operator="lessThan">
      <formula>0</formula>
    </cfRule>
    <cfRule type="expression" dxfId="547" priority="861">
      <formula>"&lt;0.000001"</formula>
    </cfRule>
  </conditionalFormatting>
  <conditionalFormatting sqref="AP40:AP42">
    <cfRule type="cellIs" dxfId="546" priority="856" operator="lessThan">
      <formula>0.0000005</formula>
    </cfRule>
    <cfRule type="cellIs" dxfId="545" priority="857" operator="lessThan">
      <formula>0</formula>
    </cfRule>
    <cfRule type="expression" dxfId="544" priority="858">
      <formula>"&lt;0.000001"</formula>
    </cfRule>
  </conditionalFormatting>
  <conditionalFormatting sqref="AQ40:AQ42">
    <cfRule type="cellIs" dxfId="543" priority="853" operator="lessThan">
      <formula>0.0000005</formula>
    </cfRule>
    <cfRule type="cellIs" dxfId="542" priority="854" operator="lessThan">
      <formula>0</formula>
    </cfRule>
    <cfRule type="expression" dxfId="541" priority="855">
      <formula>"&lt;0.000001"</formula>
    </cfRule>
  </conditionalFormatting>
  <conditionalFormatting sqref="AR40:AR42">
    <cfRule type="cellIs" dxfId="540" priority="850" operator="lessThan">
      <formula>0.0000005</formula>
    </cfRule>
    <cfRule type="cellIs" dxfId="539" priority="851" operator="lessThan">
      <formula>0</formula>
    </cfRule>
    <cfRule type="expression" dxfId="538" priority="852">
      <formula>"&lt;0.000001"</formula>
    </cfRule>
  </conditionalFormatting>
  <conditionalFormatting sqref="AS40:AS42">
    <cfRule type="cellIs" dxfId="537" priority="847" operator="lessThan">
      <formula>0.0000005</formula>
    </cfRule>
    <cfRule type="cellIs" dxfId="536" priority="848" operator="lessThan">
      <formula>0</formula>
    </cfRule>
    <cfRule type="expression" dxfId="535" priority="849">
      <formula>"&lt;0.000001"</formula>
    </cfRule>
  </conditionalFormatting>
  <conditionalFormatting sqref="AT40:AT42">
    <cfRule type="cellIs" dxfId="534" priority="844" operator="lessThan">
      <formula>0.0000005</formula>
    </cfRule>
    <cfRule type="cellIs" dxfId="533" priority="845" operator="lessThan">
      <formula>0</formula>
    </cfRule>
    <cfRule type="expression" dxfId="532" priority="846">
      <formula>"&lt;0.000001"</formula>
    </cfRule>
  </conditionalFormatting>
  <conditionalFormatting sqref="AU40:AU42">
    <cfRule type="cellIs" dxfId="531" priority="841" operator="lessThan">
      <formula>0.0000005</formula>
    </cfRule>
    <cfRule type="cellIs" dxfId="530" priority="842" operator="lessThan">
      <formula>0</formula>
    </cfRule>
    <cfRule type="expression" dxfId="529" priority="843">
      <formula>"&lt;0.000001"</formula>
    </cfRule>
  </conditionalFormatting>
  <conditionalFormatting sqref="AV40:AV42">
    <cfRule type="cellIs" dxfId="528" priority="838" operator="lessThan">
      <formula>0.0000005</formula>
    </cfRule>
    <cfRule type="cellIs" dxfId="527" priority="839" operator="lessThan">
      <formula>0</formula>
    </cfRule>
    <cfRule type="expression" dxfId="526" priority="840">
      <formula>"&lt;0.000001"</formula>
    </cfRule>
  </conditionalFormatting>
  <conditionalFormatting sqref="AW40:AW42">
    <cfRule type="cellIs" dxfId="525" priority="835" operator="lessThan">
      <formula>0.0000005</formula>
    </cfRule>
    <cfRule type="cellIs" dxfId="524" priority="836" operator="lessThan">
      <formula>0</formula>
    </cfRule>
    <cfRule type="expression" dxfId="523" priority="837">
      <formula>"&lt;0.000001"</formula>
    </cfRule>
  </conditionalFormatting>
  <conditionalFormatting sqref="AX40:AX42">
    <cfRule type="cellIs" dxfId="522" priority="832" operator="lessThan">
      <formula>0.0000005</formula>
    </cfRule>
    <cfRule type="cellIs" dxfId="521" priority="833" operator="lessThan">
      <formula>0</formula>
    </cfRule>
    <cfRule type="expression" dxfId="520" priority="834">
      <formula>"&lt;0.000001"</formula>
    </cfRule>
  </conditionalFormatting>
  <conditionalFormatting sqref="AY40:AY42">
    <cfRule type="cellIs" dxfId="519" priority="829" operator="lessThan">
      <formula>0.0000005</formula>
    </cfRule>
    <cfRule type="cellIs" dxfId="518" priority="830" operator="lessThan">
      <formula>0</formula>
    </cfRule>
    <cfRule type="expression" dxfId="517" priority="831">
      <formula>"&lt;0.000001"</formula>
    </cfRule>
  </conditionalFormatting>
  <conditionalFormatting sqref="AZ40:AZ42">
    <cfRule type="cellIs" dxfId="516" priority="826" operator="lessThan">
      <formula>0.0000005</formula>
    </cfRule>
    <cfRule type="cellIs" dxfId="515" priority="827" operator="lessThan">
      <formula>0</formula>
    </cfRule>
    <cfRule type="expression" dxfId="514" priority="828">
      <formula>"&lt;0.000001"</formula>
    </cfRule>
  </conditionalFormatting>
  <conditionalFormatting sqref="BA40:BA42">
    <cfRule type="cellIs" dxfId="513" priority="823" operator="lessThan">
      <formula>0.0000005</formula>
    </cfRule>
    <cfRule type="cellIs" dxfId="512" priority="824" operator="lessThan">
      <formula>0</formula>
    </cfRule>
    <cfRule type="expression" dxfId="511" priority="825">
      <formula>"&lt;0.000001"</formula>
    </cfRule>
  </conditionalFormatting>
  <conditionalFormatting sqref="BB40:BB42">
    <cfRule type="cellIs" dxfId="510" priority="820" operator="lessThan">
      <formula>0.0000005</formula>
    </cfRule>
    <cfRule type="cellIs" dxfId="509" priority="821" operator="lessThan">
      <formula>0</formula>
    </cfRule>
    <cfRule type="expression" dxfId="508" priority="822">
      <formula>"&lt;0.000001"</formula>
    </cfRule>
  </conditionalFormatting>
  <conditionalFormatting sqref="BC40:BC42">
    <cfRule type="cellIs" dxfId="507" priority="817" operator="lessThan">
      <formula>0.0000005</formula>
    </cfRule>
    <cfRule type="cellIs" dxfId="506" priority="818" operator="lessThan">
      <formula>0</formula>
    </cfRule>
    <cfRule type="expression" dxfId="505" priority="819">
      <formula>"&lt;0.000001"</formula>
    </cfRule>
  </conditionalFormatting>
  <conditionalFormatting sqref="BD40:BD42">
    <cfRule type="cellIs" dxfId="504" priority="814" operator="lessThan">
      <formula>0.0000005</formula>
    </cfRule>
    <cfRule type="cellIs" dxfId="503" priority="815" operator="lessThan">
      <formula>0</formula>
    </cfRule>
    <cfRule type="expression" dxfId="502" priority="816">
      <formula>"&lt;0.000001"</formula>
    </cfRule>
  </conditionalFormatting>
  <conditionalFormatting sqref="BE40:BE42">
    <cfRule type="cellIs" dxfId="501" priority="811" operator="lessThan">
      <formula>0.0000005</formula>
    </cfRule>
    <cfRule type="cellIs" dxfId="500" priority="812" operator="lessThan">
      <formula>0</formula>
    </cfRule>
    <cfRule type="expression" dxfId="499" priority="813">
      <formula>"&lt;0.000001"</formula>
    </cfRule>
  </conditionalFormatting>
  <conditionalFormatting sqref="BF40:BF42">
    <cfRule type="cellIs" dxfId="498" priority="808" operator="lessThan">
      <formula>0.0000005</formula>
    </cfRule>
    <cfRule type="cellIs" dxfId="497" priority="809" operator="lessThan">
      <formula>0</formula>
    </cfRule>
    <cfRule type="expression" dxfId="496" priority="810">
      <formula>"&lt;0.000001"</formula>
    </cfRule>
  </conditionalFormatting>
  <conditionalFormatting sqref="BG40:BG42">
    <cfRule type="cellIs" dxfId="495" priority="805" operator="lessThan">
      <formula>0.0000005</formula>
    </cfRule>
    <cfRule type="cellIs" dxfId="494" priority="806" operator="lessThan">
      <formula>0</formula>
    </cfRule>
    <cfRule type="expression" dxfId="493" priority="807">
      <formula>"&lt;0.000001"</formula>
    </cfRule>
  </conditionalFormatting>
  <conditionalFormatting sqref="BH40:BH42">
    <cfRule type="cellIs" dxfId="492" priority="802" operator="lessThan">
      <formula>0.0000005</formula>
    </cfRule>
    <cfRule type="cellIs" dxfId="491" priority="803" operator="lessThan">
      <formula>0</formula>
    </cfRule>
    <cfRule type="expression" dxfId="490" priority="804">
      <formula>"&lt;0.000001"</formula>
    </cfRule>
  </conditionalFormatting>
  <conditionalFormatting sqref="BI40:BI42">
    <cfRule type="cellIs" dxfId="489" priority="799" operator="lessThan">
      <formula>0.0000005</formula>
    </cfRule>
    <cfRule type="cellIs" dxfId="488" priority="800" operator="lessThan">
      <formula>0</formula>
    </cfRule>
    <cfRule type="expression" dxfId="487" priority="801">
      <formula>"&lt;0.000001"</formula>
    </cfRule>
  </conditionalFormatting>
  <conditionalFormatting sqref="BJ40:BJ42">
    <cfRule type="cellIs" dxfId="486" priority="796" operator="lessThan">
      <formula>0.0000005</formula>
    </cfRule>
    <cfRule type="cellIs" dxfId="485" priority="797" operator="lessThan">
      <formula>0</formula>
    </cfRule>
    <cfRule type="expression" dxfId="484" priority="798">
      <formula>"&lt;0.000001"</formula>
    </cfRule>
  </conditionalFormatting>
  <conditionalFormatting sqref="BK40:BK42">
    <cfRule type="cellIs" dxfId="483" priority="793" operator="lessThan">
      <formula>0.0000005</formula>
    </cfRule>
    <cfRule type="cellIs" dxfId="482" priority="794" operator="lessThan">
      <formula>0</formula>
    </cfRule>
    <cfRule type="expression" dxfId="481" priority="795">
      <formula>"&lt;0.000001"</formula>
    </cfRule>
  </conditionalFormatting>
  <conditionalFormatting sqref="BL40:BL42">
    <cfRule type="cellIs" dxfId="480" priority="790" operator="lessThan">
      <formula>0.0000005</formula>
    </cfRule>
    <cfRule type="cellIs" dxfId="479" priority="791" operator="lessThan">
      <formula>0</formula>
    </cfRule>
    <cfRule type="expression" dxfId="478" priority="792">
      <formula>"&lt;0.000001"</formula>
    </cfRule>
  </conditionalFormatting>
  <conditionalFormatting sqref="BM40:BM42">
    <cfRule type="cellIs" dxfId="477" priority="787" operator="lessThan">
      <formula>0.0000005</formula>
    </cfRule>
    <cfRule type="cellIs" dxfId="476" priority="788" operator="lessThan">
      <formula>0</formula>
    </cfRule>
    <cfRule type="expression" dxfId="475" priority="789">
      <formula>"&lt;0.000001"</formula>
    </cfRule>
  </conditionalFormatting>
  <conditionalFormatting sqref="BU10:BU13 F10:L13">
    <cfRule type="cellIs" dxfId="474" priority="786" operator="lessThan">
      <formula>0.001</formula>
    </cfRule>
  </conditionalFormatting>
  <conditionalFormatting sqref="BU10:BU13">
    <cfRule type="cellIs" dxfId="473" priority="785" operator="lessThan">
      <formula>0.001</formula>
    </cfRule>
  </conditionalFormatting>
  <conditionalFormatting sqref="F10:U13">
    <cfRule type="cellIs" dxfId="472" priority="784" operator="lessThan">
      <formula>0.001</formula>
    </cfRule>
  </conditionalFormatting>
  <conditionalFormatting sqref="BX10:BX13">
    <cfRule type="cellIs" dxfId="471" priority="780" operator="lessThan">
      <formula>0.005</formula>
    </cfRule>
  </conditionalFormatting>
  <conditionalFormatting sqref="Y10:Y13">
    <cfRule type="cellIs" dxfId="470" priority="777" operator="lessThan">
      <formula>0.0000005</formula>
    </cfRule>
    <cfRule type="cellIs" dxfId="469" priority="778" operator="lessThan">
      <formula>0</formula>
    </cfRule>
    <cfRule type="expression" dxfId="468" priority="779">
      <formula>"&lt;0.000001"</formula>
    </cfRule>
  </conditionalFormatting>
  <conditionalFormatting sqref="Z10:Z13">
    <cfRule type="cellIs" dxfId="467" priority="774" operator="lessThan">
      <formula>0.0000005</formula>
    </cfRule>
    <cfRule type="cellIs" dxfId="466" priority="775" operator="lessThan">
      <formula>0</formula>
    </cfRule>
    <cfRule type="expression" dxfId="465" priority="776">
      <formula>"&lt;0.000001"</formula>
    </cfRule>
  </conditionalFormatting>
  <conditionalFormatting sqref="AA10:AA13">
    <cfRule type="cellIs" dxfId="464" priority="771" operator="lessThan">
      <formula>0.0000005</formula>
    </cfRule>
    <cfRule type="cellIs" dxfId="463" priority="772" operator="lessThan">
      <formula>0</formula>
    </cfRule>
    <cfRule type="expression" dxfId="462" priority="773">
      <formula>"&lt;0.000001"</formula>
    </cfRule>
  </conditionalFormatting>
  <conditionalFormatting sqref="AB10:AB13">
    <cfRule type="cellIs" dxfId="461" priority="768" operator="lessThan">
      <formula>0.0000005</formula>
    </cfRule>
    <cfRule type="cellIs" dxfId="460" priority="769" operator="lessThan">
      <formula>0</formula>
    </cfRule>
    <cfRule type="expression" dxfId="459" priority="770">
      <formula>"&lt;0.000001"</formula>
    </cfRule>
  </conditionalFormatting>
  <conditionalFormatting sqref="AC10:AC13">
    <cfRule type="cellIs" dxfId="458" priority="765" operator="lessThan">
      <formula>0.0000005</formula>
    </cfRule>
    <cfRule type="cellIs" dxfId="457" priority="766" operator="lessThan">
      <formula>0</formula>
    </cfRule>
    <cfRule type="expression" dxfId="456" priority="767">
      <formula>"&lt;0.000001"</formula>
    </cfRule>
  </conditionalFormatting>
  <conditionalFormatting sqref="AD10:AD13">
    <cfRule type="cellIs" dxfId="455" priority="762" operator="lessThan">
      <formula>0.0000005</formula>
    </cfRule>
    <cfRule type="cellIs" dxfId="454" priority="763" operator="lessThan">
      <formula>0</formula>
    </cfRule>
    <cfRule type="expression" dxfId="453" priority="764">
      <formula>"&lt;0.000001"</formula>
    </cfRule>
  </conditionalFormatting>
  <conditionalFormatting sqref="AE10:AE13">
    <cfRule type="cellIs" dxfId="452" priority="759" operator="lessThan">
      <formula>0.0000005</formula>
    </cfRule>
    <cfRule type="cellIs" dxfId="451" priority="760" operator="lessThan">
      <formula>0</formula>
    </cfRule>
    <cfRule type="expression" dxfId="450" priority="761">
      <formula>"&lt;0.000001"</formula>
    </cfRule>
  </conditionalFormatting>
  <conditionalFormatting sqref="AF10:AF13">
    <cfRule type="cellIs" dxfId="449" priority="756" operator="lessThan">
      <formula>0.0000005</formula>
    </cfRule>
    <cfRule type="cellIs" dxfId="448" priority="757" operator="lessThan">
      <formula>0</formula>
    </cfRule>
    <cfRule type="expression" dxfId="447" priority="758">
      <formula>"&lt;0.000001"</formula>
    </cfRule>
  </conditionalFormatting>
  <conditionalFormatting sqref="AG10:AG13">
    <cfRule type="cellIs" dxfId="446" priority="753" operator="lessThan">
      <formula>0.0000005</formula>
    </cfRule>
    <cfRule type="cellIs" dxfId="445" priority="754" operator="lessThan">
      <formula>0</formula>
    </cfRule>
    <cfRule type="expression" dxfId="444" priority="755">
      <formula>"&lt;0.000001"</formula>
    </cfRule>
  </conditionalFormatting>
  <conditionalFormatting sqref="AH10:AH13">
    <cfRule type="cellIs" dxfId="443" priority="750" operator="lessThan">
      <formula>0.0000005</formula>
    </cfRule>
    <cfRule type="cellIs" dxfId="442" priority="751" operator="lessThan">
      <formula>0</formula>
    </cfRule>
    <cfRule type="expression" dxfId="441" priority="752">
      <formula>"&lt;0.000001"</formula>
    </cfRule>
  </conditionalFormatting>
  <conditionalFormatting sqref="AI10:AI13">
    <cfRule type="cellIs" dxfId="440" priority="747" operator="lessThan">
      <formula>0.0000005</formula>
    </cfRule>
    <cfRule type="cellIs" dxfId="439" priority="748" operator="lessThan">
      <formula>0</formula>
    </cfRule>
    <cfRule type="expression" dxfId="438" priority="749">
      <formula>"&lt;0.000001"</formula>
    </cfRule>
  </conditionalFormatting>
  <conditionalFormatting sqref="AJ10:AJ13">
    <cfRule type="cellIs" dxfId="437" priority="744" operator="lessThan">
      <formula>0.0000005</formula>
    </cfRule>
    <cfRule type="cellIs" dxfId="436" priority="745" operator="lessThan">
      <formula>0</formula>
    </cfRule>
    <cfRule type="expression" dxfId="435" priority="746">
      <formula>"&lt;0.000001"</formula>
    </cfRule>
  </conditionalFormatting>
  <conditionalFormatting sqref="AK10:AK13">
    <cfRule type="cellIs" dxfId="434" priority="741" operator="lessThan">
      <formula>0.0000005</formula>
    </cfRule>
    <cfRule type="cellIs" dxfId="433" priority="742" operator="lessThan">
      <formula>0</formula>
    </cfRule>
    <cfRule type="expression" dxfId="432" priority="743">
      <formula>"&lt;0.000001"</formula>
    </cfRule>
  </conditionalFormatting>
  <conditionalFormatting sqref="AL10:AL13">
    <cfRule type="cellIs" dxfId="431" priority="738" operator="lessThan">
      <formula>0.0000005</formula>
    </cfRule>
    <cfRule type="cellIs" dxfId="430" priority="739" operator="lessThan">
      <formula>0</formula>
    </cfRule>
    <cfRule type="expression" dxfId="429" priority="740">
      <formula>"&lt;0.000001"</formula>
    </cfRule>
  </conditionalFormatting>
  <conditionalFormatting sqref="AM10:AM13">
    <cfRule type="cellIs" dxfId="428" priority="735" operator="lessThan">
      <formula>0.0000005</formula>
    </cfRule>
    <cfRule type="cellIs" dxfId="427" priority="736" operator="lessThan">
      <formula>0</formula>
    </cfRule>
    <cfRule type="expression" dxfId="426" priority="737">
      <formula>"&lt;0.000001"</formula>
    </cfRule>
  </conditionalFormatting>
  <conditionalFormatting sqref="AN10:AN13">
    <cfRule type="cellIs" dxfId="425" priority="732" operator="lessThan">
      <formula>0.0000005</formula>
    </cfRule>
    <cfRule type="cellIs" dxfId="424" priority="733" operator="lessThan">
      <formula>0</formula>
    </cfRule>
    <cfRule type="expression" dxfId="423" priority="734">
      <formula>"&lt;0.000001"</formula>
    </cfRule>
  </conditionalFormatting>
  <conditionalFormatting sqref="AO10:AO13">
    <cfRule type="cellIs" dxfId="422" priority="729" operator="lessThan">
      <formula>0.0000005</formula>
    </cfRule>
    <cfRule type="cellIs" dxfId="421" priority="730" operator="lessThan">
      <formula>0</formula>
    </cfRule>
    <cfRule type="expression" dxfId="420" priority="731">
      <formula>"&lt;0.000001"</formula>
    </cfRule>
  </conditionalFormatting>
  <conditionalFormatting sqref="AP10:AP13">
    <cfRule type="cellIs" dxfId="419" priority="726" operator="lessThan">
      <formula>0.0000005</formula>
    </cfRule>
    <cfRule type="cellIs" dxfId="418" priority="727" operator="lessThan">
      <formula>0</formula>
    </cfRule>
    <cfRule type="expression" dxfId="417" priority="728">
      <formula>"&lt;0.000001"</formula>
    </cfRule>
  </conditionalFormatting>
  <conditionalFormatting sqref="AQ10:AQ13">
    <cfRule type="cellIs" dxfId="416" priority="723" operator="lessThan">
      <formula>0.0000005</formula>
    </cfRule>
    <cfRule type="cellIs" dxfId="415" priority="724" operator="lessThan">
      <formula>0</formula>
    </cfRule>
    <cfRule type="expression" dxfId="414" priority="725">
      <formula>"&lt;0.000001"</formula>
    </cfRule>
  </conditionalFormatting>
  <conditionalFormatting sqref="AR10:AR13">
    <cfRule type="cellIs" dxfId="413" priority="720" operator="lessThan">
      <formula>0.0000005</formula>
    </cfRule>
    <cfRule type="cellIs" dxfId="412" priority="721" operator="lessThan">
      <formula>0</formula>
    </cfRule>
    <cfRule type="expression" dxfId="411" priority="722">
      <formula>"&lt;0.000001"</formula>
    </cfRule>
  </conditionalFormatting>
  <conditionalFormatting sqref="AS10:AS13">
    <cfRule type="cellIs" dxfId="410" priority="717" operator="lessThan">
      <formula>0.0000005</formula>
    </cfRule>
    <cfRule type="cellIs" dxfId="409" priority="718" operator="lessThan">
      <formula>0</formula>
    </cfRule>
    <cfRule type="expression" dxfId="408" priority="719">
      <formula>"&lt;0.000001"</formula>
    </cfRule>
  </conditionalFormatting>
  <conditionalFormatting sqref="AT10:AT13">
    <cfRule type="cellIs" dxfId="407" priority="714" operator="lessThan">
      <formula>0.0000005</formula>
    </cfRule>
    <cfRule type="cellIs" dxfId="406" priority="715" operator="lessThan">
      <formula>0</formula>
    </cfRule>
    <cfRule type="expression" dxfId="405" priority="716">
      <formula>"&lt;0.000001"</formula>
    </cfRule>
  </conditionalFormatting>
  <conditionalFormatting sqref="AU10:AU13">
    <cfRule type="cellIs" dxfId="404" priority="711" operator="lessThan">
      <formula>0.0000005</formula>
    </cfRule>
    <cfRule type="cellIs" dxfId="403" priority="712" operator="lessThan">
      <formula>0</formula>
    </cfRule>
    <cfRule type="expression" dxfId="402" priority="713">
      <formula>"&lt;0.000001"</formula>
    </cfRule>
  </conditionalFormatting>
  <conditionalFormatting sqref="AV10:AV13">
    <cfRule type="cellIs" dxfId="401" priority="708" operator="lessThan">
      <formula>0.0000005</formula>
    </cfRule>
    <cfRule type="cellIs" dxfId="400" priority="709" operator="lessThan">
      <formula>0</formula>
    </cfRule>
    <cfRule type="expression" dxfId="399" priority="710">
      <formula>"&lt;0.000001"</formula>
    </cfRule>
  </conditionalFormatting>
  <conditionalFormatting sqref="AW10:AW13">
    <cfRule type="cellIs" dxfId="398" priority="705" operator="lessThan">
      <formula>0.0000005</formula>
    </cfRule>
    <cfRule type="cellIs" dxfId="397" priority="706" operator="lessThan">
      <formula>0</formula>
    </cfRule>
    <cfRule type="expression" dxfId="396" priority="707">
      <formula>"&lt;0.000001"</formula>
    </cfRule>
  </conditionalFormatting>
  <conditionalFormatting sqref="AX10:AX13">
    <cfRule type="cellIs" dxfId="395" priority="702" operator="lessThan">
      <formula>0.0000005</formula>
    </cfRule>
    <cfRule type="cellIs" dxfId="394" priority="703" operator="lessThan">
      <formula>0</formula>
    </cfRule>
    <cfRule type="expression" dxfId="393" priority="704">
      <formula>"&lt;0.000001"</formula>
    </cfRule>
  </conditionalFormatting>
  <conditionalFormatting sqref="AY10:AY13">
    <cfRule type="cellIs" dxfId="392" priority="699" operator="lessThan">
      <formula>0.0000005</formula>
    </cfRule>
    <cfRule type="cellIs" dxfId="391" priority="700" operator="lessThan">
      <formula>0</formula>
    </cfRule>
    <cfRule type="expression" dxfId="390" priority="701">
      <formula>"&lt;0.000001"</formula>
    </cfRule>
  </conditionalFormatting>
  <conditionalFormatting sqref="AZ10:AZ13">
    <cfRule type="cellIs" dxfId="389" priority="696" operator="lessThan">
      <formula>0.0000005</formula>
    </cfRule>
    <cfRule type="cellIs" dxfId="388" priority="697" operator="lessThan">
      <formula>0</formula>
    </cfRule>
    <cfRule type="expression" dxfId="387" priority="698">
      <formula>"&lt;0.000001"</formula>
    </cfRule>
  </conditionalFormatting>
  <conditionalFormatting sqref="BA10:BA13">
    <cfRule type="cellIs" dxfId="386" priority="693" operator="lessThan">
      <formula>0.0000005</formula>
    </cfRule>
    <cfRule type="cellIs" dxfId="385" priority="694" operator="lessThan">
      <formula>0</formula>
    </cfRule>
    <cfRule type="expression" dxfId="384" priority="695">
      <formula>"&lt;0.000001"</formula>
    </cfRule>
  </conditionalFormatting>
  <conditionalFormatting sqref="BB10:BB13">
    <cfRule type="cellIs" dxfId="383" priority="690" operator="lessThan">
      <formula>0.0000005</formula>
    </cfRule>
    <cfRule type="cellIs" dxfId="382" priority="691" operator="lessThan">
      <formula>0</formula>
    </cfRule>
    <cfRule type="expression" dxfId="381" priority="692">
      <formula>"&lt;0.000001"</formula>
    </cfRule>
  </conditionalFormatting>
  <conditionalFormatting sqref="BC10:BC13">
    <cfRule type="cellIs" dxfId="380" priority="687" operator="lessThan">
      <formula>0.0000005</formula>
    </cfRule>
    <cfRule type="cellIs" dxfId="379" priority="688" operator="lessThan">
      <formula>0</formula>
    </cfRule>
    <cfRule type="expression" dxfId="378" priority="689">
      <formula>"&lt;0.000001"</formula>
    </cfRule>
  </conditionalFormatting>
  <conditionalFormatting sqref="BD10:BD13">
    <cfRule type="cellIs" dxfId="377" priority="684" operator="lessThan">
      <formula>0.0000005</formula>
    </cfRule>
    <cfRule type="cellIs" dxfId="376" priority="685" operator="lessThan">
      <formula>0</formula>
    </cfRule>
    <cfRule type="expression" dxfId="375" priority="686">
      <formula>"&lt;0.000001"</formula>
    </cfRule>
  </conditionalFormatting>
  <conditionalFormatting sqref="BE10:BE13">
    <cfRule type="cellIs" dxfId="374" priority="681" operator="lessThan">
      <formula>0.0000005</formula>
    </cfRule>
    <cfRule type="cellIs" dxfId="373" priority="682" operator="lessThan">
      <formula>0</formula>
    </cfRule>
    <cfRule type="expression" dxfId="372" priority="683">
      <formula>"&lt;0.000001"</formula>
    </cfRule>
  </conditionalFormatting>
  <conditionalFormatting sqref="BF10:BF13">
    <cfRule type="cellIs" dxfId="371" priority="678" operator="lessThan">
      <formula>0.0000005</formula>
    </cfRule>
    <cfRule type="cellIs" dxfId="370" priority="679" operator="lessThan">
      <formula>0</formula>
    </cfRule>
    <cfRule type="expression" dxfId="369" priority="680">
      <formula>"&lt;0.000001"</formula>
    </cfRule>
  </conditionalFormatting>
  <conditionalFormatting sqref="BG10:BG13">
    <cfRule type="cellIs" dxfId="368" priority="675" operator="lessThan">
      <formula>0.0000005</formula>
    </cfRule>
    <cfRule type="cellIs" dxfId="367" priority="676" operator="lessThan">
      <formula>0</formula>
    </cfRule>
    <cfRule type="expression" dxfId="366" priority="677">
      <formula>"&lt;0.000001"</formula>
    </cfRule>
  </conditionalFormatting>
  <conditionalFormatting sqref="BH10:BH13">
    <cfRule type="cellIs" dxfId="365" priority="672" operator="lessThan">
      <formula>0.0000005</formula>
    </cfRule>
    <cfRule type="cellIs" dxfId="364" priority="673" operator="lessThan">
      <formula>0</formula>
    </cfRule>
    <cfRule type="expression" dxfId="363" priority="674">
      <formula>"&lt;0.000001"</formula>
    </cfRule>
  </conditionalFormatting>
  <conditionalFormatting sqref="BI10:BI13">
    <cfRule type="cellIs" dxfId="362" priority="669" operator="lessThan">
      <formula>0.0000005</formula>
    </cfRule>
    <cfRule type="cellIs" dxfId="361" priority="670" operator="lessThan">
      <formula>0</formula>
    </cfRule>
    <cfRule type="expression" dxfId="360" priority="671">
      <formula>"&lt;0.000001"</formula>
    </cfRule>
  </conditionalFormatting>
  <conditionalFormatting sqref="BJ10:BJ13">
    <cfRule type="cellIs" dxfId="359" priority="666" operator="lessThan">
      <formula>0.0000005</formula>
    </cfRule>
    <cfRule type="cellIs" dxfId="358" priority="667" operator="lessThan">
      <formula>0</formula>
    </cfRule>
    <cfRule type="expression" dxfId="357" priority="668">
      <formula>"&lt;0.000001"</formula>
    </cfRule>
  </conditionalFormatting>
  <conditionalFormatting sqref="BK10:BK13">
    <cfRule type="cellIs" dxfId="356" priority="663" operator="lessThan">
      <formula>0.0000005</formula>
    </cfRule>
    <cfRule type="cellIs" dxfId="355" priority="664" operator="lessThan">
      <formula>0</formula>
    </cfRule>
    <cfRule type="expression" dxfId="354" priority="665">
      <formula>"&lt;0.000001"</formula>
    </cfRule>
  </conditionalFormatting>
  <conditionalFormatting sqref="BL10:BL13">
    <cfRule type="cellIs" dxfId="353" priority="660" operator="lessThan">
      <formula>0.0000005</formula>
    </cfRule>
    <cfRule type="cellIs" dxfId="352" priority="661" operator="lessThan">
      <formula>0</formula>
    </cfRule>
    <cfRule type="expression" dxfId="351" priority="662">
      <formula>"&lt;0.000001"</formula>
    </cfRule>
  </conditionalFormatting>
  <conditionalFormatting sqref="BM10:BM13">
    <cfRule type="cellIs" dxfId="350" priority="657" operator="lessThan">
      <formula>0.0000005</formula>
    </cfRule>
    <cfRule type="cellIs" dxfId="349" priority="658" operator="lessThan">
      <formula>0</formula>
    </cfRule>
    <cfRule type="expression" dxfId="348" priority="659">
      <formula>"&lt;0.000001"</formula>
    </cfRule>
  </conditionalFormatting>
  <conditionalFormatting sqref="BU28:BU34 F29:L34">
    <cfRule type="cellIs" dxfId="347" priority="656" operator="lessThan">
      <formula>0.001</formula>
    </cfRule>
  </conditionalFormatting>
  <conditionalFormatting sqref="BU28:BU34">
    <cfRule type="cellIs" dxfId="346" priority="655" operator="lessThan">
      <formula>0.001</formula>
    </cfRule>
  </conditionalFormatting>
  <conditionalFormatting sqref="F28:U34">
    <cfRule type="cellIs" dxfId="345" priority="654" operator="lessThan">
      <formula>0.001</formula>
    </cfRule>
  </conditionalFormatting>
  <conditionalFormatting sqref="BX28:BX34">
    <cfRule type="cellIs" dxfId="344" priority="650" operator="lessThan">
      <formula>0.005</formula>
    </cfRule>
  </conditionalFormatting>
  <conditionalFormatting sqref="Y28:Y34">
    <cfRule type="cellIs" dxfId="343" priority="647" operator="lessThan">
      <formula>0.0000005</formula>
    </cfRule>
    <cfRule type="cellIs" dxfId="342" priority="648" operator="lessThan">
      <formula>0</formula>
    </cfRule>
    <cfRule type="expression" dxfId="341" priority="649">
      <formula>"&lt;0.000001"</formula>
    </cfRule>
  </conditionalFormatting>
  <conditionalFormatting sqref="Z28:Z34">
    <cfRule type="cellIs" dxfId="340" priority="644" operator="lessThan">
      <formula>0.0000005</formula>
    </cfRule>
    <cfRule type="cellIs" dxfId="339" priority="645" operator="lessThan">
      <formula>0</formula>
    </cfRule>
    <cfRule type="expression" dxfId="338" priority="646">
      <formula>"&lt;0.000001"</formula>
    </cfRule>
  </conditionalFormatting>
  <conditionalFormatting sqref="AA28:AA34">
    <cfRule type="cellIs" dxfId="337" priority="641" operator="lessThan">
      <formula>0.0000005</formula>
    </cfRule>
    <cfRule type="cellIs" dxfId="336" priority="642" operator="lessThan">
      <formula>0</formula>
    </cfRule>
    <cfRule type="expression" dxfId="335" priority="643">
      <formula>"&lt;0.000001"</formula>
    </cfRule>
  </conditionalFormatting>
  <conditionalFormatting sqref="AB28:AB34">
    <cfRule type="cellIs" dxfId="334" priority="638" operator="lessThan">
      <formula>0.0000005</formula>
    </cfRule>
    <cfRule type="cellIs" dxfId="333" priority="639" operator="lessThan">
      <formula>0</formula>
    </cfRule>
    <cfRule type="expression" dxfId="332" priority="640">
      <formula>"&lt;0.000001"</formula>
    </cfRule>
  </conditionalFormatting>
  <conditionalFormatting sqref="AC28:AC34">
    <cfRule type="cellIs" dxfId="331" priority="635" operator="lessThan">
      <formula>0.0000005</formula>
    </cfRule>
    <cfRule type="cellIs" dxfId="330" priority="636" operator="lessThan">
      <formula>0</formula>
    </cfRule>
    <cfRule type="expression" dxfId="329" priority="637">
      <formula>"&lt;0.000001"</formula>
    </cfRule>
  </conditionalFormatting>
  <conditionalFormatting sqref="AD28:AD34">
    <cfRule type="cellIs" dxfId="328" priority="632" operator="lessThan">
      <formula>0.0000005</formula>
    </cfRule>
    <cfRule type="cellIs" dxfId="327" priority="633" operator="lessThan">
      <formula>0</formula>
    </cfRule>
    <cfRule type="expression" dxfId="326" priority="634">
      <formula>"&lt;0.000001"</formula>
    </cfRule>
  </conditionalFormatting>
  <conditionalFormatting sqref="AE28:AE34">
    <cfRule type="cellIs" dxfId="325" priority="629" operator="lessThan">
      <formula>0.0000005</formula>
    </cfRule>
    <cfRule type="cellIs" dxfId="324" priority="630" operator="lessThan">
      <formula>0</formula>
    </cfRule>
    <cfRule type="expression" dxfId="323" priority="631">
      <formula>"&lt;0.000001"</formula>
    </cfRule>
  </conditionalFormatting>
  <conditionalFormatting sqref="AF28:AF34">
    <cfRule type="cellIs" dxfId="322" priority="626" operator="lessThan">
      <formula>0.0000005</formula>
    </cfRule>
    <cfRule type="cellIs" dxfId="321" priority="627" operator="lessThan">
      <formula>0</formula>
    </cfRule>
    <cfRule type="expression" dxfId="320" priority="628">
      <formula>"&lt;0.000001"</formula>
    </cfRule>
  </conditionalFormatting>
  <conditionalFormatting sqref="AG28:AG34">
    <cfRule type="cellIs" dxfId="319" priority="623" operator="lessThan">
      <formula>0.0000005</formula>
    </cfRule>
    <cfRule type="cellIs" dxfId="318" priority="624" operator="lessThan">
      <formula>0</formula>
    </cfRule>
    <cfRule type="expression" dxfId="317" priority="625">
      <formula>"&lt;0.000001"</formula>
    </cfRule>
  </conditionalFormatting>
  <conditionalFormatting sqref="AH28:AH34">
    <cfRule type="cellIs" dxfId="316" priority="620" operator="lessThan">
      <formula>0.0000005</formula>
    </cfRule>
    <cfRule type="cellIs" dxfId="315" priority="621" operator="lessThan">
      <formula>0</formula>
    </cfRule>
    <cfRule type="expression" dxfId="314" priority="622">
      <formula>"&lt;0.000001"</formula>
    </cfRule>
  </conditionalFormatting>
  <conditionalFormatting sqref="AI28:AI34">
    <cfRule type="cellIs" dxfId="313" priority="617" operator="lessThan">
      <formula>0.0000005</formula>
    </cfRule>
    <cfRule type="cellIs" dxfId="312" priority="618" operator="lessThan">
      <formula>0</formula>
    </cfRule>
    <cfRule type="expression" dxfId="311" priority="619">
      <formula>"&lt;0.000001"</formula>
    </cfRule>
  </conditionalFormatting>
  <conditionalFormatting sqref="AJ28:AJ34">
    <cfRule type="cellIs" dxfId="310" priority="614" operator="lessThan">
      <formula>0.0000005</formula>
    </cfRule>
    <cfRule type="cellIs" dxfId="309" priority="615" operator="lessThan">
      <formula>0</formula>
    </cfRule>
    <cfRule type="expression" dxfId="308" priority="616">
      <formula>"&lt;0.000001"</formula>
    </cfRule>
  </conditionalFormatting>
  <conditionalFormatting sqref="AK28:AK34">
    <cfRule type="cellIs" dxfId="307" priority="611" operator="lessThan">
      <formula>0.0000005</formula>
    </cfRule>
    <cfRule type="cellIs" dxfId="306" priority="612" operator="lessThan">
      <formula>0</formula>
    </cfRule>
    <cfRule type="expression" dxfId="305" priority="613">
      <formula>"&lt;0.000001"</formula>
    </cfRule>
  </conditionalFormatting>
  <conditionalFormatting sqref="AL28:AL34">
    <cfRule type="cellIs" dxfId="304" priority="608" operator="lessThan">
      <formula>0.0000005</formula>
    </cfRule>
    <cfRule type="cellIs" dxfId="303" priority="609" operator="lessThan">
      <formula>0</formula>
    </cfRule>
    <cfRule type="expression" dxfId="302" priority="610">
      <formula>"&lt;0.000001"</formula>
    </cfRule>
  </conditionalFormatting>
  <conditionalFormatting sqref="AM28:AM34">
    <cfRule type="cellIs" dxfId="301" priority="605" operator="lessThan">
      <formula>0.0000005</formula>
    </cfRule>
    <cfRule type="cellIs" dxfId="300" priority="606" operator="lessThan">
      <formula>0</formula>
    </cfRule>
    <cfRule type="expression" dxfId="299" priority="607">
      <formula>"&lt;0.000001"</formula>
    </cfRule>
  </conditionalFormatting>
  <conditionalFormatting sqref="AN28:AN34">
    <cfRule type="cellIs" dxfId="298" priority="602" operator="lessThan">
      <formula>0.0000005</formula>
    </cfRule>
    <cfRule type="cellIs" dxfId="297" priority="603" operator="lessThan">
      <formula>0</formula>
    </cfRule>
    <cfRule type="expression" dxfId="296" priority="604">
      <formula>"&lt;0.000001"</formula>
    </cfRule>
  </conditionalFormatting>
  <conditionalFormatting sqref="AO28:AO34">
    <cfRule type="cellIs" dxfId="295" priority="599" operator="lessThan">
      <formula>0.0000005</formula>
    </cfRule>
    <cfRule type="cellIs" dxfId="294" priority="600" operator="lessThan">
      <formula>0</formula>
    </cfRule>
    <cfRule type="expression" dxfId="293" priority="601">
      <formula>"&lt;0.000001"</formula>
    </cfRule>
  </conditionalFormatting>
  <conditionalFormatting sqref="AP28:AP34">
    <cfRule type="cellIs" dxfId="292" priority="596" operator="lessThan">
      <formula>0.0000005</formula>
    </cfRule>
    <cfRule type="cellIs" dxfId="291" priority="597" operator="lessThan">
      <formula>0</formula>
    </cfRule>
    <cfRule type="expression" dxfId="290" priority="598">
      <formula>"&lt;0.000001"</formula>
    </cfRule>
  </conditionalFormatting>
  <conditionalFormatting sqref="AQ28:AQ34">
    <cfRule type="cellIs" dxfId="289" priority="593" operator="lessThan">
      <formula>0.0000005</formula>
    </cfRule>
    <cfRule type="cellIs" dxfId="288" priority="594" operator="lessThan">
      <formula>0</formula>
    </cfRule>
    <cfRule type="expression" dxfId="287" priority="595">
      <formula>"&lt;0.000001"</formula>
    </cfRule>
  </conditionalFormatting>
  <conditionalFormatting sqref="AR28:AR34">
    <cfRule type="cellIs" dxfId="286" priority="590" operator="lessThan">
      <formula>0.0000005</formula>
    </cfRule>
    <cfRule type="cellIs" dxfId="285" priority="591" operator="lessThan">
      <formula>0</formula>
    </cfRule>
    <cfRule type="expression" dxfId="284" priority="592">
      <formula>"&lt;0.000001"</formula>
    </cfRule>
  </conditionalFormatting>
  <conditionalFormatting sqref="AS28:AS34">
    <cfRule type="cellIs" dxfId="283" priority="587" operator="lessThan">
      <formula>0.0000005</formula>
    </cfRule>
    <cfRule type="cellIs" dxfId="282" priority="588" operator="lessThan">
      <formula>0</formula>
    </cfRule>
    <cfRule type="expression" dxfId="281" priority="589">
      <formula>"&lt;0.000001"</formula>
    </cfRule>
  </conditionalFormatting>
  <conditionalFormatting sqref="AT28:AT34">
    <cfRule type="cellIs" dxfId="280" priority="584" operator="lessThan">
      <formula>0.0000005</formula>
    </cfRule>
    <cfRule type="cellIs" dxfId="279" priority="585" operator="lessThan">
      <formula>0</formula>
    </cfRule>
    <cfRule type="expression" dxfId="278" priority="586">
      <formula>"&lt;0.000001"</formula>
    </cfRule>
  </conditionalFormatting>
  <conditionalFormatting sqref="AU28:AU34">
    <cfRule type="cellIs" dxfId="277" priority="581" operator="lessThan">
      <formula>0.0000005</formula>
    </cfRule>
    <cfRule type="cellIs" dxfId="276" priority="582" operator="lessThan">
      <formula>0</formula>
    </cfRule>
    <cfRule type="expression" dxfId="275" priority="583">
      <formula>"&lt;0.000001"</formula>
    </cfRule>
  </conditionalFormatting>
  <conditionalFormatting sqref="AV28:AV34">
    <cfRule type="cellIs" dxfId="274" priority="578" operator="lessThan">
      <formula>0.0000005</formula>
    </cfRule>
    <cfRule type="cellIs" dxfId="273" priority="579" operator="lessThan">
      <formula>0</formula>
    </cfRule>
    <cfRule type="expression" dxfId="272" priority="580">
      <formula>"&lt;0.000001"</formula>
    </cfRule>
  </conditionalFormatting>
  <conditionalFormatting sqref="AW28:AW34">
    <cfRule type="cellIs" dxfId="271" priority="575" operator="lessThan">
      <formula>0.0000005</formula>
    </cfRule>
    <cfRule type="cellIs" dxfId="270" priority="576" operator="lessThan">
      <formula>0</formula>
    </cfRule>
    <cfRule type="expression" dxfId="269" priority="577">
      <formula>"&lt;0.000001"</formula>
    </cfRule>
  </conditionalFormatting>
  <conditionalFormatting sqref="AX28:AX34">
    <cfRule type="cellIs" dxfId="268" priority="572" operator="lessThan">
      <formula>0.0000005</formula>
    </cfRule>
    <cfRule type="cellIs" dxfId="267" priority="573" operator="lessThan">
      <formula>0</formula>
    </cfRule>
    <cfRule type="expression" dxfId="266" priority="574">
      <formula>"&lt;0.000001"</formula>
    </cfRule>
  </conditionalFormatting>
  <conditionalFormatting sqref="AY28:AY34">
    <cfRule type="cellIs" dxfId="265" priority="569" operator="lessThan">
      <formula>0.0000005</formula>
    </cfRule>
    <cfRule type="cellIs" dxfId="264" priority="570" operator="lessThan">
      <formula>0</formula>
    </cfRule>
    <cfRule type="expression" dxfId="263" priority="571">
      <formula>"&lt;0.000001"</formula>
    </cfRule>
  </conditionalFormatting>
  <conditionalFormatting sqref="AZ28:AZ34">
    <cfRule type="cellIs" dxfId="262" priority="566" operator="lessThan">
      <formula>0.0000005</formula>
    </cfRule>
    <cfRule type="cellIs" dxfId="261" priority="567" operator="lessThan">
      <formula>0</formula>
    </cfRule>
    <cfRule type="expression" dxfId="260" priority="568">
      <formula>"&lt;0.000001"</formula>
    </cfRule>
  </conditionalFormatting>
  <conditionalFormatting sqref="BA28:BA34">
    <cfRule type="cellIs" dxfId="259" priority="563" operator="lessThan">
      <formula>0.0000005</formula>
    </cfRule>
    <cfRule type="cellIs" dxfId="258" priority="564" operator="lessThan">
      <formula>0</formula>
    </cfRule>
    <cfRule type="expression" dxfId="257" priority="565">
      <formula>"&lt;0.000001"</formula>
    </cfRule>
  </conditionalFormatting>
  <conditionalFormatting sqref="BB28:BB34">
    <cfRule type="cellIs" dxfId="256" priority="560" operator="lessThan">
      <formula>0.0000005</formula>
    </cfRule>
    <cfRule type="cellIs" dxfId="255" priority="561" operator="lessThan">
      <formula>0</formula>
    </cfRule>
    <cfRule type="expression" dxfId="254" priority="562">
      <formula>"&lt;0.000001"</formula>
    </cfRule>
  </conditionalFormatting>
  <conditionalFormatting sqref="BC28:BC34">
    <cfRule type="cellIs" dxfId="253" priority="557" operator="lessThan">
      <formula>0.0000005</formula>
    </cfRule>
    <cfRule type="cellIs" dxfId="252" priority="558" operator="lessThan">
      <formula>0</formula>
    </cfRule>
    <cfRule type="expression" dxfId="251" priority="559">
      <formula>"&lt;0.000001"</formula>
    </cfRule>
  </conditionalFormatting>
  <conditionalFormatting sqref="BD28:BD34">
    <cfRule type="cellIs" dxfId="250" priority="554" operator="lessThan">
      <formula>0.0000005</formula>
    </cfRule>
    <cfRule type="cellIs" dxfId="249" priority="555" operator="lessThan">
      <formula>0</formula>
    </cfRule>
    <cfRule type="expression" dxfId="248" priority="556">
      <formula>"&lt;0.000001"</formula>
    </cfRule>
  </conditionalFormatting>
  <conditionalFormatting sqref="BE28:BE34">
    <cfRule type="cellIs" dxfId="247" priority="551" operator="lessThan">
      <formula>0.0000005</formula>
    </cfRule>
    <cfRule type="cellIs" dxfId="246" priority="552" operator="lessThan">
      <formula>0</formula>
    </cfRule>
    <cfRule type="expression" dxfId="245" priority="553">
      <formula>"&lt;0.000001"</formula>
    </cfRule>
  </conditionalFormatting>
  <conditionalFormatting sqref="BF28:BF34">
    <cfRule type="cellIs" dxfId="244" priority="548" operator="lessThan">
      <formula>0.0000005</formula>
    </cfRule>
    <cfRule type="cellIs" dxfId="243" priority="549" operator="lessThan">
      <formula>0</formula>
    </cfRule>
    <cfRule type="expression" dxfId="242" priority="550">
      <formula>"&lt;0.000001"</formula>
    </cfRule>
  </conditionalFormatting>
  <conditionalFormatting sqref="BG28:BG34">
    <cfRule type="cellIs" dxfId="241" priority="545" operator="lessThan">
      <formula>0.0000005</formula>
    </cfRule>
    <cfRule type="cellIs" dxfId="240" priority="546" operator="lessThan">
      <formula>0</formula>
    </cfRule>
    <cfRule type="expression" dxfId="239" priority="547">
      <formula>"&lt;0.000001"</formula>
    </cfRule>
  </conditionalFormatting>
  <conditionalFormatting sqref="BH28:BH34">
    <cfRule type="cellIs" dxfId="238" priority="542" operator="lessThan">
      <formula>0.0000005</formula>
    </cfRule>
    <cfRule type="cellIs" dxfId="237" priority="543" operator="lessThan">
      <formula>0</formula>
    </cfRule>
    <cfRule type="expression" dxfId="236" priority="544">
      <formula>"&lt;0.000001"</formula>
    </cfRule>
  </conditionalFormatting>
  <conditionalFormatting sqref="BI28:BI34">
    <cfRule type="cellIs" dxfId="235" priority="539" operator="lessThan">
      <formula>0.0000005</formula>
    </cfRule>
    <cfRule type="cellIs" dxfId="234" priority="540" operator="lessThan">
      <formula>0</formula>
    </cfRule>
    <cfRule type="expression" dxfId="233" priority="541">
      <formula>"&lt;0.000001"</formula>
    </cfRule>
  </conditionalFormatting>
  <conditionalFormatting sqref="BJ28:BJ34">
    <cfRule type="cellIs" dxfId="232" priority="536" operator="lessThan">
      <formula>0.0000005</formula>
    </cfRule>
    <cfRule type="cellIs" dxfId="231" priority="537" operator="lessThan">
      <formula>0</formula>
    </cfRule>
    <cfRule type="expression" dxfId="230" priority="538">
      <formula>"&lt;0.000001"</formula>
    </cfRule>
  </conditionalFormatting>
  <conditionalFormatting sqref="BK28:BK34">
    <cfRule type="cellIs" dxfId="229" priority="533" operator="lessThan">
      <formula>0.0000005</formula>
    </cfRule>
    <cfRule type="cellIs" dxfId="228" priority="534" operator="lessThan">
      <formula>0</formula>
    </cfRule>
    <cfRule type="expression" dxfId="227" priority="535">
      <formula>"&lt;0.000001"</formula>
    </cfRule>
  </conditionalFormatting>
  <conditionalFormatting sqref="BL28:BL34">
    <cfRule type="cellIs" dxfId="226" priority="530" operator="lessThan">
      <formula>0.0000005</formula>
    </cfRule>
    <cfRule type="cellIs" dxfId="225" priority="531" operator="lessThan">
      <formula>0</formula>
    </cfRule>
    <cfRule type="expression" dxfId="224" priority="532">
      <formula>"&lt;0.000001"</formula>
    </cfRule>
  </conditionalFormatting>
  <conditionalFormatting sqref="BM28:BM34">
    <cfRule type="cellIs" dxfId="223" priority="527" operator="lessThan">
      <formula>0.0000005</formula>
    </cfRule>
    <cfRule type="cellIs" dxfId="222" priority="528" operator="lessThan">
      <formula>0</formula>
    </cfRule>
    <cfRule type="expression" dxfId="221" priority="529">
      <formula>"&lt;0.000001"</formula>
    </cfRule>
  </conditionalFormatting>
  <conditionalFormatting sqref="BU35:BU38 F36:L38">
    <cfRule type="cellIs" dxfId="220" priority="526" operator="lessThan">
      <formula>0.001</formula>
    </cfRule>
  </conditionalFormatting>
  <conditionalFormatting sqref="BU35:BU38">
    <cfRule type="cellIs" dxfId="219" priority="525" operator="lessThan">
      <formula>0.001</formula>
    </cfRule>
  </conditionalFormatting>
  <conditionalFormatting sqref="F35:U38">
    <cfRule type="cellIs" dxfId="218" priority="524" operator="lessThan">
      <formula>0.001</formula>
    </cfRule>
  </conditionalFormatting>
  <conditionalFormatting sqref="F35:X38">
    <cfRule type="cellIs" dxfId="217" priority="521" operator="lessThan">
      <formula>0.0000005</formula>
    </cfRule>
    <cfRule type="cellIs" dxfId="216" priority="522" operator="lessThan">
      <formula>0</formula>
    </cfRule>
    <cfRule type="expression" dxfId="215" priority="523">
      <formula>"&lt;0.000001"</formula>
    </cfRule>
  </conditionalFormatting>
  <conditionalFormatting sqref="BX35:BX38">
    <cfRule type="cellIs" dxfId="214" priority="520" operator="lessThan">
      <formula>0.005</formula>
    </cfRule>
  </conditionalFormatting>
  <conditionalFormatting sqref="Y35:Y38">
    <cfRule type="cellIs" dxfId="213" priority="517" operator="lessThan">
      <formula>0.0000005</formula>
    </cfRule>
    <cfRule type="cellIs" dxfId="212" priority="518" operator="lessThan">
      <formula>0</formula>
    </cfRule>
    <cfRule type="expression" dxfId="211" priority="519">
      <formula>"&lt;0.000001"</formula>
    </cfRule>
  </conditionalFormatting>
  <conditionalFormatting sqref="Z35:Z38">
    <cfRule type="cellIs" dxfId="210" priority="514" operator="lessThan">
      <formula>0.0000005</formula>
    </cfRule>
    <cfRule type="cellIs" dxfId="209" priority="515" operator="lessThan">
      <formula>0</formula>
    </cfRule>
    <cfRule type="expression" dxfId="208" priority="516">
      <formula>"&lt;0.000001"</formula>
    </cfRule>
  </conditionalFormatting>
  <conditionalFormatting sqref="AA35:AA38">
    <cfRule type="cellIs" dxfId="207" priority="511" operator="lessThan">
      <formula>0.0000005</formula>
    </cfRule>
    <cfRule type="cellIs" dxfId="206" priority="512" operator="lessThan">
      <formula>0</formula>
    </cfRule>
    <cfRule type="expression" dxfId="205" priority="513">
      <formula>"&lt;0.000001"</formula>
    </cfRule>
  </conditionalFormatting>
  <conditionalFormatting sqref="AB35:AB38">
    <cfRule type="cellIs" dxfId="204" priority="508" operator="lessThan">
      <formula>0.0000005</formula>
    </cfRule>
    <cfRule type="cellIs" dxfId="203" priority="509" operator="lessThan">
      <formula>0</formula>
    </cfRule>
    <cfRule type="expression" dxfId="202" priority="510">
      <formula>"&lt;0.000001"</formula>
    </cfRule>
  </conditionalFormatting>
  <conditionalFormatting sqref="AC35:AC38">
    <cfRule type="cellIs" dxfId="201" priority="505" operator="lessThan">
      <formula>0.0000005</formula>
    </cfRule>
    <cfRule type="cellIs" dxfId="200" priority="506" operator="lessThan">
      <formula>0</formula>
    </cfRule>
    <cfRule type="expression" dxfId="199" priority="507">
      <formula>"&lt;0.000001"</formula>
    </cfRule>
  </conditionalFormatting>
  <conditionalFormatting sqref="AD35:AD38">
    <cfRule type="cellIs" dxfId="198" priority="502" operator="lessThan">
      <formula>0.0000005</formula>
    </cfRule>
    <cfRule type="cellIs" dxfId="197" priority="503" operator="lessThan">
      <formula>0</formula>
    </cfRule>
    <cfRule type="expression" dxfId="196" priority="504">
      <formula>"&lt;0.000001"</formula>
    </cfRule>
  </conditionalFormatting>
  <conditionalFormatting sqref="AF35:AF38">
    <cfRule type="cellIs" dxfId="195" priority="496" operator="lessThan">
      <formula>0.0000005</formula>
    </cfRule>
    <cfRule type="cellIs" dxfId="194" priority="497" operator="lessThan">
      <formula>0</formula>
    </cfRule>
    <cfRule type="expression" dxfId="193" priority="498">
      <formula>"&lt;0.000001"</formula>
    </cfRule>
  </conditionalFormatting>
  <conditionalFormatting sqref="AM35:AM38">
    <cfRule type="cellIs" dxfId="192" priority="475" operator="lessThan">
      <formula>0.0000005</formula>
    </cfRule>
    <cfRule type="cellIs" dxfId="191" priority="476" operator="lessThan">
      <formula>0</formula>
    </cfRule>
    <cfRule type="expression" dxfId="190" priority="477">
      <formula>"&lt;0.000001"</formula>
    </cfRule>
  </conditionalFormatting>
  <conditionalFormatting sqref="AN35:AN38">
    <cfRule type="cellIs" dxfId="189" priority="472" operator="lessThan">
      <formula>0.0000005</formula>
    </cfRule>
    <cfRule type="cellIs" dxfId="188" priority="473" operator="lessThan">
      <formula>0</formula>
    </cfRule>
    <cfRule type="expression" dxfId="187" priority="474">
      <formula>"&lt;0.000001"</formula>
    </cfRule>
  </conditionalFormatting>
  <conditionalFormatting sqref="AO35:AO38">
    <cfRule type="cellIs" dxfId="186" priority="469" operator="lessThan">
      <formula>0.0000005</formula>
    </cfRule>
    <cfRule type="cellIs" dxfId="185" priority="470" operator="lessThan">
      <formula>0</formula>
    </cfRule>
    <cfRule type="expression" dxfId="184" priority="471">
      <formula>"&lt;0.000001"</formula>
    </cfRule>
  </conditionalFormatting>
  <conditionalFormatting sqref="AP35:AP38">
    <cfRule type="cellIs" dxfId="183" priority="466" operator="lessThan">
      <formula>0.0000005</formula>
    </cfRule>
    <cfRule type="cellIs" dxfId="182" priority="467" operator="lessThan">
      <formula>0</formula>
    </cfRule>
    <cfRule type="expression" dxfId="181" priority="468">
      <formula>"&lt;0.000001"</formula>
    </cfRule>
  </conditionalFormatting>
  <conditionalFormatting sqref="AQ35:AQ38">
    <cfRule type="cellIs" dxfId="180" priority="463" operator="lessThan">
      <formula>0.0000005</formula>
    </cfRule>
    <cfRule type="cellIs" dxfId="179" priority="464" operator="lessThan">
      <formula>0</formula>
    </cfRule>
    <cfRule type="expression" dxfId="178" priority="465">
      <formula>"&lt;0.000001"</formula>
    </cfRule>
  </conditionalFormatting>
  <conditionalFormatting sqref="AR35:AR38">
    <cfRule type="cellIs" dxfId="177" priority="460" operator="lessThan">
      <formula>0.0000005</formula>
    </cfRule>
    <cfRule type="cellIs" dxfId="176" priority="461" operator="lessThan">
      <formula>0</formula>
    </cfRule>
    <cfRule type="expression" dxfId="175" priority="462">
      <formula>"&lt;0.000001"</formula>
    </cfRule>
  </conditionalFormatting>
  <conditionalFormatting sqref="AS35:AS38">
    <cfRule type="cellIs" dxfId="174" priority="457" operator="lessThan">
      <formula>0.0000005</formula>
    </cfRule>
    <cfRule type="cellIs" dxfId="173" priority="458" operator="lessThan">
      <formula>0</formula>
    </cfRule>
    <cfRule type="expression" dxfId="172" priority="459">
      <formula>"&lt;0.000001"</formula>
    </cfRule>
  </conditionalFormatting>
  <conditionalFormatting sqref="AT35:AT38">
    <cfRule type="cellIs" dxfId="171" priority="454" operator="lessThan">
      <formula>0.0000005</formula>
    </cfRule>
    <cfRule type="cellIs" dxfId="170" priority="455" operator="lessThan">
      <formula>0</formula>
    </cfRule>
    <cfRule type="expression" dxfId="169" priority="456">
      <formula>"&lt;0.000001"</formula>
    </cfRule>
  </conditionalFormatting>
  <conditionalFormatting sqref="AU35:AU38">
    <cfRule type="cellIs" dxfId="168" priority="451" operator="lessThan">
      <formula>0.0000005</formula>
    </cfRule>
    <cfRule type="cellIs" dxfId="167" priority="452" operator="lessThan">
      <formula>0</formula>
    </cfRule>
    <cfRule type="expression" dxfId="166" priority="453">
      <formula>"&lt;0.000001"</formula>
    </cfRule>
  </conditionalFormatting>
  <conditionalFormatting sqref="AV35:AV38">
    <cfRule type="cellIs" dxfId="165" priority="448" operator="lessThan">
      <formula>0.0000005</formula>
    </cfRule>
    <cfRule type="cellIs" dxfId="164" priority="449" operator="lessThan">
      <formula>0</formula>
    </cfRule>
    <cfRule type="expression" dxfId="163" priority="450">
      <formula>"&lt;0.000001"</formula>
    </cfRule>
  </conditionalFormatting>
  <conditionalFormatting sqref="AW35:AW38">
    <cfRule type="cellIs" dxfId="162" priority="445" operator="lessThan">
      <formula>0.0000005</formula>
    </cfRule>
    <cfRule type="cellIs" dxfId="161" priority="446" operator="lessThan">
      <formula>0</formula>
    </cfRule>
    <cfRule type="expression" dxfId="160" priority="447">
      <formula>"&lt;0.000001"</formula>
    </cfRule>
  </conditionalFormatting>
  <conditionalFormatting sqref="AX35:AX38">
    <cfRule type="cellIs" dxfId="159" priority="442" operator="lessThan">
      <formula>0.0000005</formula>
    </cfRule>
    <cfRule type="cellIs" dxfId="158" priority="443" operator="lessThan">
      <formula>0</formula>
    </cfRule>
    <cfRule type="expression" dxfId="157" priority="444">
      <formula>"&lt;0.000001"</formula>
    </cfRule>
  </conditionalFormatting>
  <conditionalFormatting sqref="AY35:AY38">
    <cfRule type="cellIs" dxfId="156" priority="439" operator="lessThan">
      <formula>0.0000005</formula>
    </cfRule>
    <cfRule type="cellIs" dxfId="155" priority="440" operator="lessThan">
      <formula>0</formula>
    </cfRule>
    <cfRule type="expression" dxfId="154" priority="441">
      <formula>"&lt;0.000001"</formula>
    </cfRule>
  </conditionalFormatting>
  <conditionalFormatting sqref="AZ35:AZ38">
    <cfRule type="cellIs" dxfId="153" priority="436" operator="lessThan">
      <formula>0.0000005</formula>
    </cfRule>
    <cfRule type="cellIs" dxfId="152" priority="437" operator="lessThan">
      <formula>0</formula>
    </cfRule>
    <cfRule type="expression" dxfId="151" priority="438">
      <formula>"&lt;0.000001"</formula>
    </cfRule>
  </conditionalFormatting>
  <conditionalFormatting sqref="BA35:BA38">
    <cfRule type="cellIs" dxfId="150" priority="433" operator="lessThan">
      <formula>0.0000005</formula>
    </cfRule>
    <cfRule type="cellIs" dxfId="149" priority="434" operator="lessThan">
      <formula>0</formula>
    </cfRule>
    <cfRule type="expression" dxfId="148" priority="435">
      <formula>"&lt;0.000001"</formula>
    </cfRule>
  </conditionalFormatting>
  <conditionalFormatting sqref="BB35:BB38">
    <cfRule type="cellIs" dxfId="147" priority="430" operator="lessThan">
      <formula>0.0000005</formula>
    </cfRule>
    <cfRule type="cellIs" dxfId="146" priority="431" operator="lessThan">
      <formula>0</formula>
    </cfRule>
    <cfRule type="expression" dxfId="145" priority="432">
      <formula>"&lt;0.000001"</formula>
    </cfRule>
  </conditionalFormatting>
  <conditionalFormatting sqref="BC35:BC38">
    <cfRule type="cellIs" dxfId="144" priority="427" operator="lessThan">
      <formula>0.0000005</formula>
    </cfRule>
    <cfRule type="cellIs" dxfId="143" priority="428" operator="lessThan">
      <formula>0</formula>
    </cfRule>
    <cfRule type="expression" dxfId="142" priority="429">
      <formula>"&lt;0.000001"</formula>
    </cfRule>
  </conditionalFormatting>
  <conditionalFormatting sqref="BD35:BD38">
    <cfRule type="cellIs" dxfId="141" priority="424" operator="lessThan">
      <formula>0.0000005</formula>
    </cfRule>
    <cfRule type="cellIs" dxfId="140" priority="425" operator="lessThan">
      <formula>0</formula>
    </cfRule>
    <cfRule type="expression" dxfId="139" priority="426">
      <formula>"&lt;0.000001"</formula>
    </cfRule>
  </conditionalFormatting>
  <conditionalFormatting sqref="BE35:BE38">
    <cfRule type="cellIs" dxfId="138" priority="421" operator="lessThan">
      <formula>0.0000005</formula>
    </cfRule>
    <cfRule type="cellIs" dxfId="137" priority="422" operator="lessThan">
      <formula>0</formula>
    </cfRule>
    <cfRule type="expression" dxfId="136" priority="423">
      <formula>"&lt;0.000001"</formula>
    </cfRule>
  </conditionalFormatting>
  <conditionalFormatting sqref="F47:U59">
    <cfRule type="cellIs" dxfId="135" priority="395" operator="lessThan">
      <formula>0.001</formula>
    </cfRule>
  </conditionalFormatting>
  <conditionalFormatting sqref="F47:BM59">
    <cfRule type="cellIs" dxfId="134" priority="392" operator="lessThan">
      <formula>0.0000005</formula>
    </cfRule>
    <cfRule type="cellIs" dxfId="133" priority="393" operator="lessThan">
      <formula>0</formula>
    </cfRule>
    <cfRule type="expression" dxfId="132" priority="394">
      <formula>"&lt;0.000001"</formula>
    </cfRule>
  </conditionalFormatting>
  <conditionalFormatting sqref="F43:X46">
    <cfRule type="cellIs" dxfId="131" priority="385" operator="lessThan">
      <formula>0.0000005</formula>
    </cfRule>
    <cfRule type="cellIs" dxfId="130" priority="386" operator="lessThan">
      <formula>0</formula>
    </cfRule>
    <cfRule type="expression" dxfId="129" priority="387">
      <formula>"&lt;0.000001"</formula>
    </cfRule>
  </conditionalFormatting>
  <conditionalFormatting sqref="F48:L59 BU47:BU59">
    <cfRule type="cellIs" dxfId="128" priority="396" operator="lessThan">
      <formula>0.001</formula>
    </cfRule>
  </conditionalFormatting>
  <conditionalFormatting sqref="BX47:BX59">
    <cfRule type="cellIs" dxfId="127" priority="391" operator="lessThan">
      <formula>0.005</formula>
    </cfRule>
  </conditionalFormatting>
  <conditionalFormatting sqref="BU43:BU46 F43:L46">
    <cfRule type="cellIs" dxfId="126" priority="390" operator="lessThan">
      <formula>0.001</formula>
    </cfRule>
  </conditionalFormatting>
  <conditionalFormatting sqref="BU43:BU46">
    <cfRule type="cellIs" dxfId="125" priority="389" operator="lessThan">
      <formula>0.001</formula>
    </cfRule>
  </conditionalFormatting>
  <conditionalFormatting sqref="F43:U46">
    <cfRule type="cellIs" dxfId="124" priority="388" operator="lessThan">
      <formula>0.001</formula>
    </cfRule>
  </conditionalFormatting>
  <conditionalFormatting sqref="BX43:BX46">
    <cfRule type="cellIs" dxfId="123" priority="384" operator="lessThan">
      <formula>0.005</formula>
    </cfRule>
  </conditionalFormatting>
  <conditionalFormatting sqref="Y43:Y46">
    <cfRule type="cellIs" dxfId="122" priority="381" operator="lessThan">
      <formula>0.0000005</formula>
    </cfRule>
    <cfRule type="cellIs" dxfId="121" priority="382" operator="lessThan">
      <formula>0</formula>
    </cfRule>
    <cfRule type="expression" dxfId="120" priority="383">
      <formula>"&lt;0.000001"</formula>
    </cfRule>
  </conditionalFormatting>
  <conditionalFormatting sqref="Z43:Z46">
    <cfRule type="cellIs" dxfId="119" priority="378" operator="lessThan">
      <formula>0.0000005</formula>
    </cfRule>
    <cfRule type="cellIs" dxfId="118" priority="379" operator="lessThan">
      <formula>0</formula>
    </cfRule>
    <cfRule type="expression" dxfId="117" priority="380">
      <formula>"&lt;0.000001"</formula>
    </cfRule>
  </conditionalFormatting>
  <conditionalFormatting sqref="AA43:AA46">
    <cfRule type="cellIs" dxfId="116" priority="375" operator="lessThan">
      <formula>0.0000005</formula>
    </cfRule>
    <cfRule type="cellIs" dxfId="115" priority="376" operator="lessThan">
      <formula>0</formula>
    </cfRule>
    <cfRule type="expression" dxfId="114" priority="377">
      <formula>"&lt;0.000001"</formula>
    </cfRule>
  </conditionalFormatting>
  <conditionalFormatting sqref="AB43:AB46">
    <cfRule type="cellIs" dxfId="113" priority="372" operator="lessThan">
      <formula>0.0000005</formula>
    </cfRule>
    <cfRule type="cellIs" dxfId="112" priority="373" operator="lessThan">
      <formula>0</formula>
    </cfRule>
    <cfRule type="expression" dxfId="111" priority="374">
      <formula>"&lt;0.000001"</formula>
    </cfRule>
  </conditionalFormatting>
  <conditionalFormatting sqref="AC43:AC46">
    <cfRule type="cellIs" dxfId="110" priority="369" operator="lessThan">
      <formula>0.0000005</formula>
    </cfRule>
    <cfRule type="cellIs" dxfId="109" priority="370" operator="lessThan">
      <formula>0</formula>
    </cfRule>
    <cfRule type="expression" dxfId="108" priority="371">
      <formula>"&lt;0.000001"</formula>
    </cfRule>
  </conditionalFormatting>
  <conditionalFormatting sqref="AD43:AD46">
    <cfRule type="cellIs" dxfId="107" priority="366" operator="lessThan">
      <formula>0.0000005</formula>
    </cfRule>
    <cfRule type="cellIs" dxfId="106" priority="367" operator="lessThan">
      <formula>0</formula>
    </cfRule>
    <cfRule type="expression" dxfId="105" priority="368">
      <formula>"&lt;0.000001"</formula>
    </cfRule>
  </conditionalFormatting>
  <conditionalFormatting sqref="AE43:AE46">
    <cfRule type="cellIs" dxfId="104" priority="363" operator="lessThan">
      <formula>0.0000005</formula>
    </cfRule>
    <cfRule type="cellIs" dxfId="103" priority="364" operator="lessThan">
      <formula>0</formula>
    </cfRule>
    <cfRule type="expression" dxfId="102" priority="365">
      <formula>"&lt;0.000001"</formula>
    </cfRule>
  </conditionalFormatting>
  <conditionalFormatting sqref="AF43:AF46">
    <cfRule type="cellIs" dxfId="101" priority="360" operator="lessThan">
      <formula>0.0000005</formula>
    </cfRule>
    <cfRule type="cellIs" dxfId="100" priority="361" operator="lessThan">
      <formula>0</formula>
    </cfRule>
    <cfRule type="expression" dxfId="99" priority="362">
      <formula>"&lt;0.000001"</formula>
    </cfRule>
  </conditionalFormatting>
  <conditionalFormatting sqref="AG43:AG46">
    <cfRule type="cellIs" dxfId="98" priority="357" operator="lessThan">
      <formula>0.0000005</formula>
    </cfRule>
    <cfRule type="cellIs" dxfId="97" priority="358" operator="lessThan">
      <formula>0</formula>
    </cfRule>
    <cfRule type="expression" dxfId="96" priority="359">
      <formula>"&lt;0.000001"</formula>
    </cfRule>
  </conditionalFormatting>
  <conditionalFormatting sqref="AH43:AH46">
    <cfRule type="cellIs" dxfId="95" priority="354" operator="lessThan">
      <formula>0.0000005</formula>
    </cfRule>
    <cfRule type="cellIs" dxfId="94" priority="355" operator="lessThan">
      <formula>0</formula>
    </cfRule>
    <cfRule type="expression" dxfId="93" priority="356">
      <formula>"&lt;0.000001"</formula>
    </cfRule>
  </conditionalFormatting>
  <conditionalFormatting sqref="AI43:AI46">
    <cfRule type="cellIs" dxfId="92" priority="351" operator="lessThan">
      <formula>0.0000005</formula>
    </cfRule>
    <cfRule type="cellIs" dxfId="91" priority="352" operator="lessThan">
      <formula>0</formula>
    </cfRule>
    <cfRule type="expression" dxfId="90" priority="353">
      <formula>"&lt;0.000001"</formula>
    </cfRule>
  </conditionalFormatting>
  <conditionalFormatting sqref="AJ43:AJ46">
    <cfRule type="cellIs" dxfId="89" priority="348" operator="lessThan">
      <formula>0.0000005</formula>
    </cfRule>
    <cfRule type="cellIs" dxfId="88" priority="349" operator="lessThan">
      <formula>0</formula>
    </cfRule>
    <cfRule type="expression" dxfId="87" priority="350">
      <formula>"&lt;0.000001"</formula>
    </cfRule>
  </conditionalFormatting>
  <conditionalFormatting sqref="AK43:AK46">
    <cfRule type="cellIs" dxfId="86" priority="345" operator="lessThan">
      <formula>0.0000005</formula>
    </cfRule>
    <cfRule type="cellIs" dxfId="85" priority="346" operator="lessThan">
      <formula>0</formula>
    </cfRule>
    <cfRule type="expression" dxfId="84" priority="347">
      <formula>"&lt;0.000001"</formula>
    </cfRule>
  </conditionalFormatting>
  <conditionalFormatting sqref="AL43:AL46">
    <cfRule type="cellIs" dxfId="83" priority="342" operator="lessThan">
      <formula>0.0000005</formula>
    </cfRule>
    <cfRule type="cellIs" dxfId="82" priority="343" operator="lessThan">
      <formula>0</formula>
    </cfRule>
    <cfRule type="expression" dxfId="81" priority="344">
      <formula>"&lt;0.000001"</formula>
    </cfRule>
  </conditionalFormatting>
  <conditionalFormatting sqref="AM43:AM46">
    <cfRule type="cellIs" dxfId="80" priority="339" operator="lessThan">
      <formula>0.0000005</formula>
    </cfRule>
    <cfRule type="cellIs" dxfId="79" priority="340" operator="lessThan">
      <formula>0</formula>
    </cfRule>
    <cfRule type="expression" dxfId="78" priority="341">
      <formula>"&lt;0.000001"</formula>
    </cfRule>
  </conditionalFormatting>
  <conditionalFormatting sqref="AN43:AN46">
    <cfRule type="cellIs" dxfId="77" priority="336" operator="lessThan">
      <formula>0.0000005</formula>
    </cfRule>
    <cfRule type="cellIs" dxfId="76" priority="337" operator="lessThan">
      <formula>0</formula>
    </cfRule>
    <cfRule type="expression" dxfId="75" priority="338">
      <formula>"&lt;0.000001"</formula>
    </cfRule>
  </conditionalFormatting>
  <conditionalFormatting sqref="AO43:AO46">
    <cfRule type="cellIs" dxfId="74" priority="333" operator="lessThan">
      <formula>0.0000005</formula>
    </cfRule>
    <cfRule type="cellIs" dxfId="73" priority="334" operator="lessThan">
      <formula>0</formula>
    </cfRule>
    <cfRule type="expression" dxfId="72" priority="335">
      <formula>"&lt;0.000001"</formula>
    </cfRule>
  </conditionalFormatting>
  <conditionalFormatting sqref="AP43:AP46">
    <cfRule type="cellIs" dxfId="71" priority="330" operator="lessThan">
      <formula>0.0000005</formula>
    </cfRule>
    <cfRule type="cellIs" dxfId="70" priority="331" operator="lessThan">
      <formula>0</formula>
    </cfRule>
    <cfRule type="expression" dxfId="69" priority="332">
      <formula>"&lt;0.000001"</formula>
    </cfRule>
  </conditionalFormatting>
  <conditionalFormatting sqref="AQ43:AQ46">
    <cfRule type="cellIs" dxfId="68" priority="327" operator="lessThan">
      <formula>0.0000005</formula>
    </cfRule>
    <cfRule type="cellIs" dxfId="67" priority="328" operator="lessThan">
      <formula>0</formula>
    </cfRule>
    <cfRule type="expression" dxfId="66" priority="329">
      <formula>"&lt;0.000001"</formula>
    </cfRule>
  </conditionalFormatting>
  <conditionalFormatting sqref="AR43:AR46">
    <cfRule type="cellIs" dxfId="65" priority="324" operator="lessThan">
      <formula>0.0000005</formula>
    </cfRule>
    <cfRule type="cellIs" dxfId="64" priority="325" operator="lessThan">
      <formula>0</formula>
    </cfRule>
    <cfRule type="expression" dxfId="63" priority="326">
      <formula>"&lt;0.000001"</formula>
    </cfRule>
  </conditionalFormatting>
  <conditionalFormatting sqref="AS43:AS46">
    <cfRule type="cellIs" dxfId="62" priority="321" operator="lessThan">
      <formula>0.0000005</formula>
    </cfRule>
    <cfRule type="cellIs" dxfId="61" priority="322" operator="lessThan">
      <formula>0</formula>
    </cfRule>
    <cfRule type="expression" dxfId="60" priority="323">
      <formula>"&lt;0.000001"</formula>
    </cfRule>
  </conditionalFormatting>
  <conditionalFormatting sqref="AT43:AT46">
    <cfRule type="cellIs" dxfId="59" priority="318" operator="lessThan">
      <formula>0.0000005</formula>
    </cfRule>
    <cfRule type="cellIs" dxfId="58" priority="319" operator="lessThan">
      <formula>0</formula>
    </cfRule>
    <cfRule type="expression" dxfId="57" priority="320">
      <formula>"&lt;0.000001"</formula>
    </cfRule>
  </conditionalFormatting>
  <conditionalFormatting sqref="AU43:AU46">
    <cfRule type="cellIs" dxfId="56" priority="315" operator="lessThan">
      <formula>0.0000005</formula>
    </cfRule>
    <cfRule type="cellIs" dxfId="55" priority="316" operator="lessThan">
      <formula>0</formula>
    </cfRule>
    <cfRule type="expression" dxfId="54" priority="317">
      <formula>"&lt;0.000001"</formula>
    </cfRule>
  </conditionalFormatting>
  <conditionalFormatting sqref="AV43:AV46">
    <cfRule type="cellIs" dxfId="53" priority="312" operator="lessThan">
      <formula>0.0000005</formula>
    </cfRule>
    <cfRule type="cellIs" dxfId="52" priority="313" operator="lessThan">
      <formula>0</formula>
    </cfRule>
    <cfRule type="expression" dxfId="51" priority="314">
      <formula>"&lt;0.000001"</formula>
    </cfRule>
  </conditionalFormatting>
  <conditionalFormatting sqref="AW43:AW46">
    <cfRule type="cellIs" dxfId="50" priority="309" operator="lessThan">
      <formula>0.0000005</formula>
    </cfRule>
    <cfRule type="cellIs" dxfId="49" priority="310" operator="lessThan">
      <formula>0</formula>
    </cfRule>
    <cfRule type="expression" dxfId="48" priority="311">
      <formula>"&lt;0.000001"</formula>
    </cfRule>
  </conditionalFormatting>
  <conditionalFormatting sqref="AX43:AX46">
    <cfRule type="cellIs" dxfId="47" priority="306" operator="lessThan">
      <formula>0.0000005</formula>
    </cfRule>
    <cfRule type="cellIs" dxfId="46" priority="307" operator="lessThan">
      <formula>0</formula>
    </cfRule>
    <cfRule type="expression" dxfId="45" priority="308">
      <formula>"&lt;0.000001"</formula>
    </cfRule>
  </conditionalFormatting>
  <conditionalFormatting sqref="AY43:AY46">
    <cfRule type="cellIs" dxfId="44" priority="303" operator="lessThan">
      <formula>0.0000005</formula>
    </cfRule>
    <cfRule type="cellIs" dxfId="43" priority="304" operator="lessThan">
      <formula>0</formula>
    </cfRule>
    <cfRule type="expression" dxfId="42" priority="305">
      <formula>"&lt;0.000001"</formula>
    </cfRule>
  </conditionalFormatting>
  <conditionalFormatting sqref="AZ43:AZ46">
    <cfRule type="cellIs" dxfId="41" priority="300" operator="lessThan">
      <formula>0.0000005</formula>
    </cfRule>
    <cfRule type="cellIs" dxfId="40" priority="301" operator="lessThan">
      <formula>0</formula>
    </cfRule>
    <cfRule type="expression" dxfId="39" priority="302">
      <formula>"&lt;0.000001"</formula>
    </cfRule>
  </conditionalFormatting>
  <conditionalFormatting sqref="BA43:BA46">
    <cfRule type="cellIs" dxfId="38" priority="297" operator="lessThan">
      <formula>0.0000005</formula>
    </cfRule>
    <cfRule type="cellIs" dxfId="37" priority="298" operator="lessThan">
      <formula>0</formula>
    </cfRule>
    <cfRule type="expression" dxfId="36" priority="299">
      <formula>"&lt;0.000001"</formula>
    </cfRule>
  </conditionalFormatting>
  <conditionalFormatting sqref="BB43:BB46">
    <cfRule type="cellIs" dxfId="35" priority="294" operator="lessThan">
      <formula>0.0000005</formula>
    </cfRule>
    <cfRule type="cellIs" dxfId="34" priority="295" operator="lessThan">
      <formula>0</formula>
    </cfRule>
    <cfRule type="expression" dxfId="33" priority="296">
      <formula>"&lt;0.000001"</formula>
    </cfRule>
  </conditionalFormatting>
  <conditionalFormatting sqref="BC43:BC46">
    <cfRule type="cellIs" dxfId="32" priority="291" operator="lessThan">
      <formula>0.0000005</formula>
    </cfRule>
    <cfRule type="cellIs" dxfId="31" priority="292" operator="lessThan">
      <formula>0</formula>
    </cfRule>
    <cfRule type="expression" dxfId="30" priority="293">
      <formula>"&lt;0.000001"</formula>
    </cfRule>
  </conditionalFormatting>
  <conditionalFormatting sqref="BD43:BD46">
    <cfRule type="cellIs" dxfId="29" priority="288" operator="lessThan">
      <formula>0.0000005</formula>
    </cfRule>
    <cfRule type="cellIs" dxfId="28" priority="289" operator="lessThan">
      <formula>0</formula>
    </cfRule>
    <cfRule type="expression" dxfId="27" priority="290">
      <formula>"&lt;0.000001"</formula>
    </cfRule>
  </conditionalFormatting>
  <conditionalFormatting sqref="BE43:BE46">
    <cfRule type="cellIs" dxfId="26" priority="285" operator="lessThan">
      <formula>0.0000005</formula>
    </cfRule>
    <cfRule type="cellIs" dxfId="25" priority="286" operator="lessThan">
      <formula>0</formula>
    </cfRule>
    <cfRule type="expression" dxfId="24" priority="287">
      <formula>"&lt;0.000001"</formula>
    </cfRule>
  </conditionalFormatting>
  <conditionalFormatting sqref="BF43:BF46">
    <cfRule type="cellIs" dxfId="23" priority="282" operator="lessThan">
      <formula>0.0000005</formula>
    </cfRule>
    <cfRule type="cellIs" dxfId="22" priority="283" operator="lessThan">
      <formula>0</formula>
    </cfRule>
    <cfRule type="expression" dxfId="21" priority="284">
      <formula>"&lt;0.000001"</formula>
    </cfRule>
  </conditionalFormatting>
  <conditionalFormatting sqref="BG43:BG46">
    <cfRule type="cellIs" dxfId="20" priority="279" operator="lessThan">
      <formula>0.0000005</formula>
    </cfRule>
    <cfRule type="cellIs" dxfId="19" priority="280" operator="lessThan">
      <formula>0</formula>
    </cfRule>
    <cfRule type="expression" dxfId="18" priority="281">
      <formula>"&lt;0.000001"</formula>
    </cfRule>
  </conditionalFormatting>
  <conditionalFormatting sqref="BH43:BH46">
    <cfRule type="cellIs" dxfId="17" priority="276" operator="lessThan">
      <formula>0.0000005</formula>
    </cfRule>
    <cfRule type="cellIs" dxfId="16" priority="277" operator="lessThan">
      <formula>0</formula>
    </cfRule>
    <cfRule type="expression" dxfId="15" priority="278">
      <formula>"&lt;0.000001"</formula>
    </cfRule>
  </conditionalFormatting>
  <conditionalFormatting sqref="BI43:BI46">
    <cfRule type="cellIs" dxfId="14" priority="273" operator="lessThan">
      <formula>0.0000005</formula>
    </cfRule>
    <cfRule type="cellIs" dxfId="13" priority="274" operator="lessThan">
      <formula>0</formula>
    </cfRule>
    <cfRule type="expression" dxfId="12" priority="275">
      <formula>"&lt;0.000001"</formula>
    </cfRule>
  </conditionalFormatting>
  <conditionalFormatting sqref="BJ43:BJ46">
    <cfRule type="cellIs" dxfId="11" priority="270" operator="lessThan">
      <formula>0.0000005</formula>
    </cfRule>
    <cfRule type="cellIs" dxfId="10" priority="271" operator="lessThan">
      <formula>0</formula>
    </cfRule>
    <cfRule type="expression" dxfId="9" priority="272">
      <formula>"&lt;0.000001"</formula>
    </cfRule>
  </conditionalFormatting>
  <conditionalFormatting sqref="BK43:BK46">
    <cfRule type="cellIs" dxfId="8" priority="267" operator="lessThan">
      <formula>0.0000005</formula>
    </cfRule>
    <cfRule type="cellIs" dxfId="7" priority="268" operator="lessThan">
      <formula>0</formula>
    </cfRule>
    <cfRule type="expression" dxfId="6" priority="269">
      <formula>"&lt;0.000001"</formula>
    </cfRule>
  </conditionalFormatting>
  <conditionalFormatting sqref="BL43:BL46">
    <cfRule type="cellIs" dxfId="5" priority="264" operator="lessThan">
      <formula>0.0000005</formula>
    </cfRule>
    <cfRule type="cellIs" dxfId="4" priority="265" operator="lessThan">
      <formula>0</formula>
    </cfRule>
    <cfRule type="expression" dxfId="3" priority="266">
      <formula>"&lt;0.000001"</formula>
    </cfRule>
  </conditionalFormatting>
  <conditionalFormatting sqref="BM43:BM46">
    <cfRule type="cellIs" dxfId="2" priority="261" operator="lessThan">
      <formula>0.0000005</formula>
    </cfRule>
    <cfRule type="cellIs" dxfId="1" priority="262" operator="lessThan">
      <formula>0</formula>
    </cfRule>
    <cfRule type="expression" dxfId="0" priority="263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2020-07-06T23:25:18Z</dcterms:created>
  <dcterms:modified xsi:type="dcterms:W3CDTF">2020-07-06T23:47:07Z</dcterms:modified>
</cp:coreProperties>
</file>